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5" documentId="8_{8DF62C5A-C019-4489-8944-1E0A0904056B}" xr6:coauthVersionLast="47" xr6:coauthVersionMax="47" xr10:uidLastSave="{D1BAEEDD-B650-451C-B257-1C539497819A}"/>
  <bookViews>
    <workbookView xWindow="-120" yWindow="-120" windowWidth="29040" windowHeight="15720" xr2:uid="{F50EBDA9-D3C2-4A16-A62E-8F1E62F34F40}"/>
  </bookViews>
  <sheets>
    <sheet name="Carley Com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8" i="2"/>
  <c r="BK8"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L3" i="2"/>
  <c r="BK3" i="2"/>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<sst xmlns="http://schemas.openxmlformats.org/spreadsheetml/2006/main" count="1580" uniqueCount="420">
  <si>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</si>
  <si>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</si>
  <si>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</si>
  <si>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</si>
  <si>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</si>
  <si>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</si>
  <si>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</si>
  <si>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</si>
  <si>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</si>
  <si>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</si>
  <si>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</si>
  <si>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</si>
  <si>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</si>
  <si>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</si>
  <si>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</si>
  <si>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</si>
  <si>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</si>
  <si>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</si>
  <si>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</si>
  <si>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</si>
  <si>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</si>
  <si>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</si>
  <si>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</si>
  <si>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</si>
  <si>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</si>
  <si>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</si>
  <si>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</si>
  <si>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</si>
  <si>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</si>
  <si>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</si>
  <si>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</si>
  <si>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</si>
  <si>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</si>
  <si>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</si>
  <si>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</si>
  <si>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</si>
  <si>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</si>
  <si>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</si>
  <si>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</si>
  <si>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</si>
  <si>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</si>
  <si>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</si>
  <si>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</si>
  <si>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</si>
  <si>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</si>
  <si>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</si>
  <si>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</si>
  <si>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</si>
  <si>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</si>
  <si>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</si>
  <si>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</si>
  <si>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</si>
  <si>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</si>
  <si>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</si>
  <si>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</si>
  <si>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</si>
  <si>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</si>
  <si>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</si>
  <si>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</si>
  <si>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</si>
  <si>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</si>
  <si>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</si>
  <si>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</si>
  <si>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</si>
  <si>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</si>
  <si>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</si>
  <si>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</si>
  <si>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</si>
  <si>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</si>
  <si>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</si>
  <si>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</si>
  <si>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</si>
  <si>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</si>
  <si>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</si>
  <si>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</si>
  <si>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</si>
  <si>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</si>
  <si>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</si>
  <si>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</si>
  <si>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</si>
  <si>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</si>
  <si>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</si>
  <si>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</si>
  <si>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</si>
  <si>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</si>
  <si>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</si>
  <si>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</si>
  <si>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</si>
  <si>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</si>
  <si>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</si>
  <si>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</si>
  <si>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</si>
  <si>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</si>
  <si>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</si>
  <si>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</si>
  <si>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</si>
  <si>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</si>
  <si>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</si>
  <si>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</si>
  <si>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</si>
  <si>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</si>
  <si>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</si>
  <si>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</si>
  <si>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</si>
  <si>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</si>
  <si>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</si>
  <si>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</si>
  <si>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</si>
  <si>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</si>
  <si>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</si>
  <si>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</si>
  <si>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</si>
  <si>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</si>
  <si>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</si>
  <si>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</si>
  <si>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</si>
  <si>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</si>
  <si>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</si>
  <si>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</si>
  <si>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</si>
  <si>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</si>
  <si>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</si>
  <si>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</si>
  <si>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</si>
  <si>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</si>
  <si>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</si>
  <si>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</si>
  <si>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</si>
  <si>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</si>
  <si>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</si>
  <si>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</si>
  <si>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</si>
  <si>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</si>
  <si>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</si>
  <si>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</si>
  <si>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</si>
  <si>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</si>
  <si>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</si>
  <si>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</si>
  <si>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</si>
  <si>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</si>
  <si>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</si>
  <si>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</si>
  <si>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</si>
  <si>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</si>
  <si>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</si>
  <si>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</si>
  <si>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</si>
  <si>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</si>
  <si>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</si>
  <si>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</si>
  <si>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</si>
  <si>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</si>
  <si>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</si>
  <si>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</si>
  <si>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</si>
  <si>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</si>
  <si>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</si>
  <si>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</si>
  <si>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</si>
  <si>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</si>
  <si>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</si>
  <si>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</si>
  <si>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</si>
  <si>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</si>
  <si>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</si>
  <si>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</si>
  <si>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</si>
  <si>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</si>
  <si>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</si>
  <si>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</si>
  <si>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</si>
  <si>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</si>
  <si>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</si>
  <si>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</si>
  <si>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</si>
  <si>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</si>
  <si>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Carley Coma</t>
  </si>
  <si>
    <t>AoT</t>
  </si>
  <si>
    <t>Maj. Gen.</t>
  </si>
  <si>
    <t>CSA Service Ribbon Award</t>
  </si>
  <si>
    <t>Western Theater Special Project Adjustment</t>
  </si>
  <si>
    <t>AoA - June Conducat Award Points</t>
  </si>
  <si>
    <t>AoA - July Points</t>
  </si>
  <si>
    <t>AotM - August Points</t>
  </si>
  <si>
    <t>AoA - October Points</t>
  </si>
  <si>
    <t>Conduct Pts - AoA - December 2006</t>
  </si>
  <si>
    <t>Conduct Pts. - AoA - Mar. 2008</t>
  </si>
  <si>
    <t>Conduct Pts. - AoA - Apr. 2008</t>
  </si>
  <si>
    <t>Conduct AoA January - June 2009</t>
  </si>
  <si>
    <t>Conduct Points AoA - July/Sept 2009</t>
  </si>
  <si>
    <t>AoA Conduct Points Oct</t>
  </si>
  <si>
    <t>AoA Conduct Points Nov</t>
  </si>
  <si>
    <t>AoA Conduct Points Dec</t>
  </si>
  <si>
    <t>AoA Conduct Points Feb</t>
  </si>
  <si>
    <t>AoA Conduct Points Mar</t>
  </si>
  <si>
    <t>AoA Conduct Points Apr</t>
  </si>
  <si>
    <t>AoA Conduct Points May</t>
  </si>
  <si>
    <t>AoA Conduct Points June</t>
  </si>
  <si>
    <t>AoA Condut Points July</t>
  </si>
  <si>
    <t>AoA Conduct Points September</t>
  </si>
  <si>
    <t>Nathan Bedford Forrest Badge of Recognition</t>
  </si>
  <si>
    <t>AoA Conduct Points October</t>
  </si>
  <si>
    <t>AoA Conduct Points November</t>
  </si>
  <si>
    <t>AoA Conduct Points December</t>
  </si>
  <si>
    <t>AoA Conduct Points January</t>
  </si>
  <si>
    <t>AoA Conduct Points February</t>
  </si>
  <si>
    <t>AoA Conduct Points March</t>
  </si>
  <si>
    <t>AoA Conduct Points April</t>
  </si>
  <si>
    <t>AoA Conduct Points July</t>
  </si>
  <si>
    <t>AoA Conduct Points August</t>
  </si>
  <si>
    <t>AoA _x0013_ November 2011 Conduct Points</t>
  </si>
  <si>
    <t>AoA December 2011 Conduct Points</t>
  </si>
  <si>
    <t>AoA - February Conduct Points</t>
  </si>
  <si>
    <t>AoA - January Conduct Points</t>
  </si>
  <si>
    <t>AoA - March 2012 Conduct Points</t>
  </si>
  <si>
    <t>AoA - April 2012 Conduct Points</t>
  </si>
  <si>
    <t>AoA - January 2013 Conduct Points</t>
  </si>
  <si>
    <t>CoA Discretionary Points - January to August 2015</t>
  </si>
  <si>
    <t>AotW July, Aug &amp; Sept 2015 Cond Points</t>
  </si>
  <si>
    <t>AotW Cond Points Oct 2015</t>
  </si>
  <si>
    <t>CoA Discretionary Points - August 2015 - July 2016</t>
  </si>
  <si>
    <t>AoT Conduct 5/16 thru 5/17</t>
  </si>
  <si>
    <t>AoT Conduct June - July '17</t>
  </si>
  <si>
    <t>AoT Conduct Aug - Oct '17</t>
  </si>
  <si>
    <t>AoT Campaign Ribbon Atlanta</t>
  </si>
  <si>
    <t>AoT Campaign Ribbon Shiloh</t>
  </si>
  <si>
    <t>Ten Years CSA Service Ribbon (due 2017)</t>
  </si>
  <si>
    <t>AoT Conduct Points 2018</t>
  </si>
  <si>
    <t>AoT Conduct Points 2019 &amp; Jan to Sep 2020</t>
  </si>
  <si>
    <t>1st Jefferson Davis Medal of Recognition</t>
  </si>
  <si>
    <t>1st Samuel Cooper Medal of Service</t>
  </si>
  <si>
    <t>1st Patrick Cleburne Medal of Service</t>
  </si>
  <si>
    <t>CoA Discretionary Points - Jan 2017 to Dec 2020</t>
  </si>
  <si>
    <t>AoT Conduct Points Jan to Feb 2021</t>
  </si>
  <si>
    <t>AoT Conduct Points</t>
  </si>
  <si>
    <t>AoT Conduct Points 05/21 - 06/21</t>
  </si>
  <si>
    <t>AoT Conduct Points 07/21 - 11/21</t>
  </si>
  <si>
    <t>John Dragan Award (1)</t>
  </si>
  <si>
    <t>Pierre Beauregard Award (1)</t>
  </si>
  <si>
    <t>AoT DC Admin Points 01/22 to 03/22</t>
  </si>
  <si>
    <t>AoT Conduct Points 02/22 to 03/22</t>
  </si>
  <si>
    <t>AoT Conduct Points 06/22</t>
  </si>
  <si>
    <t>AoT DC Admin Points 04/22 to 06/22</t>
  </si>
  <si>
    <t>July-Sept Muster</t>
  </si>
  <si>
    <t>DC AoT 1Q</t>
  </si>
  <si>
    <t>AoT DC 2Q</t>
  </si>
  <si>
    <t>AoT DC 3Q</t>
  </si>
  <si>
    <t>DC AoT 4Q</t>
  </si>
  <si>
    <t>DC AoT 1Q 2024</t>
  </si>
  <si>
    <t>AoT DC 2Q/3Q/4Q</t>
  </si>
  <si>
    <t>Dixie Medal</t>
  </si>
  <si>
    <t>Warrior Medal (1)</t>
  </si>
  <si>
    <t>Carley Coma, CSA</t>
  </si>
  <si>
    <t>Russ Levy, CSA</t>
  </si>
  <si>
    <t>TS Shiloh</t>
  </si>
  <si>
    <t>.</t>
  </si>
  <si>
    <t>TS Antietam</t>
  </si>
  <si>
    <t>David Danner, USA</t>
  </si>
  <si>
    <t>WDS Peninsula</t>
  </si>
  <si>
    <t>Joseph Alberti, USA</t>
  </si>
  <si>
    <t>WDS Shiloh</t>
  </si>
  <si>
    <t>Bill Spitz, USA</t>
  </si>
  <si>
    <t>Chris Papalia, USA</t>
  </si>
  <si>
    <t>TS Gettysburg</t>
  </si>
  <si>
    <t>Tom Phillips, CSA</t>
  </si>
  <si>
    <t>WDS Gettysburg</t>
  </si>
  <si>
    <t>Robert Snurr, USA</t>
  </si>
  <si>
    <t>TS Bull Run</t>
  </si>
  <si>
    <t>James Gleason, USA</t>
  </si>
  <si>
    <t>Kevin Payne, CSA</t>
  </si>
  <si>
    <t>Mark Truitt, CSA</t>
  </si>
  <si>
    <t>WDS Vicksburg</t>
  </si>
  <si>
    <t>TS Chickamauga</t>
  </si>
  <si>
    <t>Christophe Zittino, CSA</t>
  </si>
  <si>
    <t>Kerry Vannada, CSA</t>
  </si>
  <si>
    <t>WDS Chickamauga</t>
  </si>
  <si>
    <t>WDS Atlanta</t>
  </si>
  <si>
    <t>Warren Cressy, USA</t>
  </si>
  <si>
    <t>WDS Franklin</t>
  </si>
  <si>
    <t>David Groce, USA</t>
  </si>
  <si>
    <t>Pete Russo, USA</t>
  </si>
  <si>
    <t>WDS Corinth</t>
  </si>
  <si>
    <t>00VDGJ Van Dorn's Grand Junction Gambit /36</t>
  </si>
  <si>
    <t>Ernie Fantini, USA</t>
  </si>
  <si>
    <t>WDS Antietam</t>
  </si>
  <si>
    <t>Michael Seger, USA</t>
  </si>
  <si>
    <t>Dan Peterjohn, USA</t>
  </si>
  <si>
    <t>Gary Feathler, CSA</t>
  </si>
  <si>
    <t>opening_c1u1 Murphy defends Iuka, Sept. 14, 1862 /38</t>
  </si>
  <si>
    <t>cwlyc(a)_c1u1 Price attacks Corinth, September 18, 1862 /90</t>
  </si>
  <si>
    <t>Harold Lajoie, CSA</t>
  </si>
  <si>
    <t>Rick Trembley, USA</t>
  </si>
  <si>
    <t>cbp_c2u1.scn /24</t>
  </si>
  <si>
    <t>Marc Moore, USA</t>
  </si>
  <si>
    <t>WDS Ozark</t>
  </si>
  <si>
    <t>Alvin Baker, USA</t>
  </si>
  <si>
    <t>Sean Turner, USA</t>
  </si>
  <si>
    <t>boon c2u2 First Battle of Boonville June 27 1861 variant /21</t>
  </si>
  <si>
    <t>John Brogden, USA</t>
  </si>
  <si>
    <t>Olivier Bianchi, USA</t>
  </si>
  <si>
    <t>WDS Shenandoah</t>
  </si>
  <si>
    <t>crosscar5_c1u12 The Battle of Carthage, July 5, 1861 (Hist) /52</t>
  </si>
  <si>
    <t>wc c2u2 The Battle of Wilson's Creek, Aug 10, 1861 variant /23</t>
  </si>
  <si>
    <t>David Klebbe, USA</t>
  </si>
  <si>
    <t>WDS Chancellorsville</t>
  </si>
  <si>
    <t>Wayne Luebbert, USA</t>
  </si>
  <si>
    <t>Kevin Wenker, USA</t>
  </si>
  <si>
    <t>Victor Nelson, USA</t>
  </si>
  <si>
    <t>WDS Overland</t>
  </si>
  <si>
    <t>Charles Cummins, USA</t>
  </si>
  <si>
    <t>Przemek Niedzielski, USA</t>
  </si>
  <si>
    <t>og_c1u1.scn 1. OAK GROVE (Historical battle setup): June 25, 1862 /23</t>
  </si>
  <si>
    <t>off_c3u1.scn 7. Return to Seven Pines - June 26-27, 1862 /101</t>
  </si>
  <si>
    <t>Kevin Crawford, USA</t>
  </si>
  <si>
    <t>Nicholas Kunz, CSA</t>
  </si>
  <si>
    <t>Lynn Newell, USA</t>
  </si>
  <si>
    <t>uwh_c1u1 Armstrong raids the M&amp;O, October 7th, 1862 /25</t>
  </si>
  <si>
    <t>rr_c3u2 The Battle of Corinth, October 24-25, 1862 /104</t>
  </si>
  <si>
    <t>cbp_c1u2.scn /46</t>
  </si>
  <si>
    <t>cf_c4u2 Battle of Grand Junction, Nov. 13, 1862 /105</t>
  </si>
  <si>
    <t>Frank Freeman, USA</t>
  </si>
  <si>
    <t>otto_c1u1 The Battle of Paducah, November 24-25, 1862 /75</t>
  </si>
  <si>
    <t>WDS Forgotten</t>
  </si>
  <si>
    <t>magj_c3u12 Race to Memphis, November 16, 1862 /100</t>
  </si>
  <si>
    <t>jf_c2u2.scn /77</t>
  </si>
  <si>
    <t>Ron Brooks, USA</t>
  </si>
  <si>
    <t>David Cronin, USA</t>
  </si>
  <si>
    <t>Chris Walton, USA</t>
  </si>
  <si>
    <t>James Durney, USA</t>
  </si>
  <si>
    <t>WDS Petersburg</t>
  </si>
  <si>
    <t>Martial Dorland, CSA</t>
  </si>
  <si>
    <t>Patrick Mossier, CSA</t>
  </si>
  <si>
    <t>boon c1u2 First Battle of Boonville June 27 1861 variant /21</t>
  </si>
  <si>
    <t>wc c1u1 The Battle of Wilson's Creek, Aug 10, 1861 variant /23</t>
  </si>
  <si>
    <t>Reynaldo Tavison, CSA</t>
  </si>
  <si>
    <t>cc c1u2 Crane Creek, Feb. 14, 1862 /16</t>
  </si>
  <si>
    <t>ld_c4u234 Lovell's Diversion, Sept. 16, 1862 /25</t>
  </si>
  <si>
    <t>Larenzo Brown, CSA</t>
  </si>
  <si>
    <t>cwlyc(b)_c2u12 Skirmish at Farmington Heights,Sept 18,1862 /15</t>
  </si>
  <si>
    <t>Lyle Smith, CSA</t>
  </si>
  <si>
    <t>Ralph Peterson, USA</t>
  </si>
  <si>
    <t>AoT DC 1Q</t>
  </si>
  <si>
    <t>WDS Civil War Battles</t>
  </si>
  <si>
    <t>003-631014- Bristoe Station Meeting Engagement [24 Turns]</t>
  </si>
  <si>
    <t>Gary Feathler (closed), USA</t>
  </si>
  <si>
    <t>Pierre Beauregard Award (2)</t>
  </si>
  <si>
    <t>Other (Not Listed Above or Unknown)</t>
  </si>
  <si>
    <t>08a: Hist 7 Days Campaign [407 Turns]</t>
  </si>
  <si>
    <t>005: Bel_Pillow Attacks Grant [18 Turns]</t>
  </si>
  <si>
    <t>144: Sh_Battle of Shiloh (Hist) [86 Turns]</t>
  </si>
  <si>
    <t>13a: The Battle of Gettysburg [149 Turns]</t>
  </si>
  <si>
    <t>!historical 2. Brandy Station - June 9 [47 Turns]</t>
  </si>
  <si>
    <t>03: The Battle of First Bull Run [49 Turns]</t>
  </si>
  <si>
    <t>!historical 1.3.1 Cavalry East - July 3rd – Gettysburg [19 Turns]</t>
  </si>
  <si>
    <t>16: The Battle of Prairie Grove [18 Turns]</t>
  </si>
  <si>
    <t>04: The Creole’s Plan [28 Turns]</t>
  </si>
  <si>
    <t>05h. Champion Hill [30 Turns]</t>
  </si>
  <si>
    <t>07: The Fight for the Bridges [12 Turns]</t>
  </si>
  <si>
    <t>03b: Hist Gaines’s Mill June 27 [29 Turns]</t>
  </si>
  <si>
    <t>087: frk_Battle for Kentucky [40 Turns]</t>
  </si>
  <si>
    <t>01: The Battle of Wilson’s Creek [18 Turns]</t>
  </si>
  <si>
    <t>021: Franklin V.1 [13 Turns]</t>
  </si>
  <si>
    <t>109: Sunshine Church July 31 Historical [15 Turns]</t>
  </si>
  <si>
    <t>05a: Hist_Savage Station June 29 [39 Turns]</t>
  </si>
  <si>
    <t>080: Jk_Battle of Jackson [46 Turns]</t>
  </si>
  <si>
    <t>102: Ezra Church July 28 Historical [18 Turns]</t>
  </si>
  <si>
    <t>197: Meet_Weather_2nd Bull Run [45 Turns]</t>
  </si>
  <si>
    <t>002: p_Perryville (h)w [15 Turns]</t>
  </si>
  <si>
    <t>013: CK_Calf Killer Creek [40 Turns]</t>
  </si>
  <si>
    <t>05: Crittenden’s Attack [132 Turns]</t>
  </si>
  <si>
    <t>011: Resaca May 14th Historical [36 Turns]</t>
  </si>
  <si>
    <t>108: spr_On to Nashville (w) [40 Turns]</t>
  </si>
  <si>
    <t>02h: Port Gibson [38 Turns]</t>
  </si>
  <si>
    <t>09: Prairie Grove_H300p [10 Turns]</t>
  </si>
  <si>
    <t>!historical 1. Gettysburg - July 1 - 3 1863 [156 Turns]</t>
  </si>
  <si>
    <t>02c: Hist Beaver Dam June 26 [15 Turns]</t>
  </si>
  <si>
    <t>014: CK_Calf Killer Creek (Rain) [40 Turns]</t>
  </si>
  <si>
    <t>012: p_Perryville V.5w (meet 50%) [35 Turns]</t>
  </si>
  <si>
    <t>150: 3rd Winchester Sept 19th 1864 [24 Turns]</t>
  </si>
  <si>
    <t>128: (Weather) Guard Hill August 16th 1864 [18 Turns]</t>
  </si>
  <si>
    <t>098F: Face off near Chancellorsville [25 Turns]</t>
  </si>
  <si>
    <t>028: sr_Murfreesboro V.6w (meet) [35 Turns]</t>
  </si>
  <si>
    <t>133: Equal Force Fight #1 (Infantry) [35 Turns]</t>
  </si>
  <si>
    <t>002-631127: Mine Run Campaign_12 [128 Turns]</t>
  </si>
  <si>
    <t>006: 1BR_Bull Run V.4 [40 Turns]</t>
  </si>
  <si>
    <t>09: Prairie Grove_H0720h [36 Turns]</t>
  </si>
  <si>
    <t>068: Fk_The Mother of Battles [86 Turns]</t>
  </si>
  <si>
    <t>195: Meet_Weather_Cedar Mountain [21 Turns]</t>
  </si>
  <si>
    <t>050: chick_Meeting Engagement V.1w [130 Turns]</t>
  </si>
  <si>
    <t>!historical 1.1 Gettysburg - July 1 1863 [44 Turns]</t>
  </si>
  <si>
    <t>107: MS_East Tennessee Defense [68 Turns]</t>
  </si>
  <si>
    <t>051: FH_Fort Henry (Hist) [12 Turns]</t>
  </si>
  <si>
    <t>002: Bel_Belmont_Advance (Hist) [18 Turns]</t>
  </si>
  <si>
    <t>002F: Nov 19th_Meeting Engagement [86 Turns]</t>
  </si>
  <si>
    <t>040: 630709-(A) Charleston 30 [220 Turns]</t>
  </si>
  <si>
    <t>016: sr_Murfreesboro (h)w [132 Turns]</t>
  </si>
  <si>
    <t>09: Prairie Grove_H0500h [41 Turns]</t>
  </si>
  <si>
    <t>04h_a: McClernand’s Fix [24 Turns]</t>
  </si>
  <si>
    <t>020C: A Concentration of Confederates [46 Turns]</t>
  </si>
  <si>
    <t>022: Co_The Fight at Columbia v.4 [28 Turns]</t>
  </si>
  <si>
    <t>170: Sh_Pittsburg Landing (Hist) [8 Turns]</t>
  </si>
  <si>
    <t>188: EF_Battle for Union V.1 [15 Turns]</t>
  </si>
  <si>
    <t>Stonewall at Gettysburg [156 Turns]</t>
  </si>
  <si>
    <t>040: chick_Chickamauga (h)w [85 Turns]</t>
  </si>
  <si>
    <t>014: 2BR_2nd Bull Run (Historical) [81 Turns]</t>
  </si>
  <si>
    <t>05whatif_b: Champion Hill (large) [77 Turns]</t>
  </si>
  <si>
    <t>117w: The Pursuit April 7th 1865 [40 Turns]</t>
  </si>
  <si>
    <t>04h: The Battle of Shiloh [90 Turns]</t>
  </si>
  <si>
    <t>!historical 1.1.1 Opening Fight - July 1st – Gettysburg [4 Turns]</t>
  </si>
  <si>
    <t>02h: Out of the Mist [36 Turns]</t>
  </si>
  <si>
    <t>10a: The Battle of Chickamauga [85 Turns]</t>
  </si>
  <si>
    <t>14: Concerted Effort [24 Turns]</t>
  </si>
  <si>
    <t>093: Peachtree July 20 V.4 [25 Turns]</t>
  </si>
  <si>
    <t>010: p_Perryville V.4w (meet) [35 Turns]</t>
  </si>
  <si>
    <t>051: Ch_Chantilly V.1 [55 Turns]</t>
  </si>
  <si>
    <t>!historical 1.3.2 Culps Hill - July 3rd – Gettysburg [20 Turns]</t>
  </si>
  <si>
    <t>053: CM_Cedar Mountain (Historical) [21 Turns]</t>
  </si>
  <si>
    <t>090: Block the Crossings (Var. 3) [37 Turns]</t>
  </si>
  <si>
    <t>046: Picketts Mill May 27 Historical [14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</si>
</sst>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4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8" sqref="U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7</v>
      </c>
      <c r="Q5" s="27">
        <v>2021</v>
      </c>
      <c r="R5" s="28" cm="1">
        <f t="array" ref="R5">SUMPRODUCT(--(YEAR('OBD File'!$B$3:$B$2000)=$Q5))</f>
        <v>18</v>
      </c>
      <c r="S5" s="2"/>
      <c r="T5" s="75"/>
      <c r="U5" s="76"/>
      <c r="V5" s="2"/>
      <c r="W5" s="75"/>
      <c r="X5" s="76"/>
      <c r="Y5" s="2"/>
      <c r="Z5" s="79"/>
      <c r="AA5" s="80"/>
      <c r="AB5" s="2"/>
    </row>
    <row r="6" spans="1:28" ht="15" customHeight="1" x14ac:dyDescent="0.25">
      <c r="A6" s="37" t="s">
        <v>88</v>
      </c>
      <c r="B6" s="23" t="s">
        <v>90</v>
      </c>
      <c r="C6" s="2"/>
      <c r="D6" s="23">
        <f>D10+D14+D18+D22</f>
        <v>52</v>
      </c>
      <c r="E6" s="23">
        <f t="shared" ref="E6:H6" si="0">E10+E14+E18+E22</f>
        <v>18</v>
      </c>
      <c r="F6" s="23">
        <f t="shared" si="0"/>
        <v>36</v>
      </c>
      <c r="G6" s="23">
        <f t="shared" si="0"/>
        <v>14</v>
      </c>
      <c r="H6" s="23">
        <f t="shared" si="0"/>
        <v>11</v>
      </c>
      <c r="I6" s="54">
        <f>SUM(D6:H6)</f>
        <v>131</v>
      </c>
      <c r="J6" s="55">
        <f>(2*(D6+E6)+F6)/(2*I6)</f>
        <v>0.6717557251908397</v>
      </c>
      <c r="K6" s="55">
        <f>(2*(G6+H6)+F6)/(2*I6)</f>
        <v>0.3282442748091603</v>
      </c>
      <c r="L6" s="2"/>
      <c r="M6" s="27">
        <v>2002</v>
      </c>
      <c r="N6" s="28" cm="1">
        <f t="array" ref="N6">SUMPRODUCT(--(YEAR('OBD File'!$B$3:$B$2000)=$M6))</f>
        <v>0</v>
      </c>
      <c r="O6" s="27">
        <v>2012</v>
      </c>
      <c r="P6" s="28" cm="1">
        <f t="array" ref="P6">SUMPRODUCT(--(YEAR('OBD File'!$B$3:$B$2000)=$O6))</f>
        <v>4</v>
      </c>
      <c r="Q6" s="27">
        <v>2022</v>
      </c>
      <c r="R6" s="28" cm="1">
        <f t="array" ref="R6">SUMPRODUCT(--(YEAR('OBD File'!$B$3:$B$2000)=$Q6))</f>
        <v>14</v>
      </c>
      <c r="S6" s="2"/>
      <c r="T6" s="62" t="s">
        <v>118</v>
      </c>
      <c r="U6" s="63"/>
      <c r="V6" s="31">
        <f>COUNTIFS('DOR Games'!G2:G4993,"WDS Antietam")</f>
        <v>11</v>
      </c>
      <c r="W6" s="62" t="s">
        <v>118</v>
      </c>
      <c r="X6" s="63"/>
      <c r="Y6" s="31">
        <f>COUNTIFS('DOR Games'!G2:G4994,"TS Antietam")</f>
        <v>3</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6</v>
      </c>
      <c r="S7" s="2"/>
      <c r="T7" s="62" t="s">
        <v>120</v>
      </c>
      <c r="U7" s="63"/>
      <c r="V7" s="31">
        <f>COUNTIFS('DOR Games'!G2:G4994,"WDS Atlanta")</f>
        <v>8</v>
      </c>
      <c r="W7" s="62" t="s">
        <v>121</v>
      </c>
      <c r="X7" s="63"/>
      <c r="Y7" s="31">
        <f>COUNTIFS('DOR Games'!G2:G4994,"TS Bull Run")</f>
        <v>6</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2" t="s">
        <v>123</v>
      </c>
      <c r="U8" s="63"/>
      <c r="V8" s="31">
        <f>COUNTIFS('DOR Games'!G2:G4995,"WDS Chancellorsville")</f>
        <v>4</v>
      </c>
      <c r="W8" s="62" t="s">
        <v>124</v>
      </c>
      <c r="X8" s="63"/>
      <c r="Y8" s="31">
        <f>COUNTIFS('DOR Games'!G2:G4995,"TS Chickamauga")</f>
        <v>4</v>
      </c>
      <c r="Z8" s="62" t="s">
        <v>122</v>
      </c>
      <c r="AA8" s="63"/>
      <c r="AB8" s="31">
        <f>COUNTIFS('DOR Games'!$G:$G,"MATRIX- Forge of Freedom")</f>
        <v>0</v>
      </c>
    </row>
    <row r="9" spans="1:28" ht="15" customHeight="1" x14ac:dyDescent="0.25">
      <c r="A9" s="39" t="s">
        <v>151</v>
      </c>
      <c r="B9" s="57">
        <f>SUM(B10:B11)</f>
        <v>1722.9750000000006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2</v>
      </c>
      <c r="Q9" s="27">
        <v>2025</v>
      </c>
      <c r="R9" s="28" cm="1">
        <f t="array" ref="R9">SUMPRODUCT(--(YEAR('OBD File'!$B$3:$B$2000)=$Q9))</f>
        <v>1</v>
      </c>
      <c r="S9" s="2"/>
      <c r="T9" s="62" t="s">
        <v>124</v>
      </c>
      <c r="U9" s="63"/>
      <c r="V9" s="31">
        <f>COUNTIFS('DOR Games'!G2:G4996,"WDS Chickamauga")</f>
        <v>10</v>
      </c>
      <c r="W9" s="62" t="s">
        <v>128</v>
      </c>
      <c r="X9" s="63"/>
      <c r="Y9" s="31">
        <f>COUNTIFS('DOR Games'!G2:G4996,"TS Gettysburg")</f>
        <v>2</v>
      </c>
      <c r="Z9" s="62" t="s">
        <v>125</v>
      </c>
      <c r="AA9" s="63"/>
      <c r="AB9" s="31">
        <f>COUNTIFS('DOR Games'!$G:$G,"War Between The States (WBTS)")</f>
        <v>0</v>
      </c>
    </row>
    <row r="10" spans="1:28" x14ac:dyDescent="0.25">
      <c r="A10" s="40" t="s">
        <v>93</v>
      </c>
      <c r="B10" s="58">
        <f>'OBD File'!D3</f>
        <v>1121.9750000000006</v>
      </c>
      <c r="C10" s="2"/>
      <c r="D10" s="23">
        <f>'DOR Games'!BH4</f>
        <v>38</v>
      </c>
      <c r="E10" s="23">
        <f>'DOR Games'!BI4</f>
        <v>12</v>
      </c>
      <c r="F10" s="23">
        <f>'DOR Games'!BJ4</f>
        <v>22</v>
      </c>
      <c r="G10" s="23">
        <f>'DOR Games'!BK4</f>
        <v>8</v>
      </c>
      <c r="H10" s="23">
        <f>'DOR Games'!BL4</f>
        <v>5</v>
      </c>
      <c r="I10" s="54">
        <f>SUM(D10:H10)</f>
        <v>85</v>
      </c>
      <c r="J10" s="55">
        <f>(2*(D10+E10)+F10)/(2*I10)</f>
        <v>0.71764705882352942</v>
      </c>
      <c r="K10" s="55">
        <f>(2*(G10+H10)+F10)/(2*I10)</f>
        <v>0.28235294117647058</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0</v>
      </c>
      <c r="S10" s="2"/>
      <c r="T10" s="62" t="s">
        <v>129</v>
      </c>
      <c r="U10" s="63"/>
      <c r="V10" s="31">
        <f>COUNTIFS('DOR Games'!G2:G4997,"WDS Corinth")</f>
        <v>11</v>
      </c>
      <c r="W10" s="62" t="s">
        <v>130</v>
      </c>
      <c r="X10" s="63"/>
      <c r="Y10" s="31">
        <f>COUNTIFS('DOR Games'!G2:G4997,"TS Shiloh")</f>
        <v>6</v>
      </c>
      <c r="Z10" s="2"/>
      <c r="AA10" s="2"/>
      <c r="AB10" s="2"/>
    </row>
    <row r="11" spans="1:28" x14ac:dyDescent="0.25">
      <c r="A11" s="40" t="s">
        <v>94</v>
      </c>
      <c r="B11" s="58">
        <f>'OBD File'!M3</f>
        <v>601</v>
      </c>
      <c r="C11" s="2"/>
      <c r="D11" s="2"/>
      <c r="E11" s="2"/>
      <c r="F11" s="2"/>
      <c r="G11" s="2"/>
      <c r="H11" s="2"/>
      <c r="I11" s="2"/>
      <c r="J11" s="2"/>
      <c r="K11" s="2"/>
      <c r="L11" s="2"/>
      <c r="M11" s="27">
        <v>2007</v>
      </c>
      <c r="N11" s="28" cm="1">
        <f t="array" ref="N11">SUMPRODUCT(--(YEAR('OBD File'!$B$3:$B$2000)=$M11))</f>
        <v>3</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1</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9</v>
      </c>
      <c r="O12" s="27">
        <v>2018</v>
      </c>
      <c r="P12" s="28" cm="1">
        <f t="array" ref="P12">SUMPRODUCT(--(YEAR('OBD File'!$B$3:$B$2000)=$O12))</f>
        <v>0</v>
      </c>
      <c r="Q12" s="27">
        <v>2028</v>
      </c>
      <c r="R12" s="28" cm="1">
        <f t="array" ref="R12">SUMPRODUCT(--(YEAR('OBD File'!$B$3:$B$2000)=$Q12))</f>
        <v>0</v>
      </c>
      <c r="S12" s="2"/>
      <c r="T12" s="62" t="s">
        <v>132</v>
      </c>
      <c r="U12" s="63"/>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21</v>
      </c>
      <c r="O13" s="27">
        <v>2019</v>
      </c>
      <c r="P13" s="28" cm="1">
        <f t="array" ref="P13">SUMPRODUCT(--(YEAR('OBD File'!$B$3:$B$2000)=$O13))</f>
        <v>0</v>
      </c>
      <c r="Q13" s="27">
        <v>2029</v>
      </c>
      <c r="R13" s="28" cm="1">
        <f t="array" ref="R13">SUMPRODUCT(--(YEAR('OBD File'!$B$3:$B$2000)=$Q13))</f>
        <v>0</v>
      </c>
      <c r="S13" s="2"/>
      <c r="T13" s="62" t="s">
        <v>133</v>
      </c>
      <c r="U13" s="63"/>
      <c r="V13" s="31">
        <f>COUNTIFS('DOR Games'!G2:G4999,"WDS Franklin")</f>
        <v>1</v>
      </c>
      <c r="W13" s="2"/>
      <c r="X13" s="2"/>
      <c r="Y13" s="2"/>
      <c r="Z13" s="2"/>
      <c r="AA13" s="2"/>
      <c r="AB13" s="2"/>
    </row>
    <row r="14" spans="1:28" ht="15" customHeight="1" x14ac:dyDescent="0.25">
      <c r="A14" s="29" t="s">
        <v>98</v>
      </c>
      <c r="B14" s="30">
        <v>30</v>
      </c>
      <c r="C14" s="2"/>
      <c r="D14" s="23">
        <f>'DOR Games'!BH9</f>
        <v>14</v>
      </c>
      <c r="E14" s="23">
        <f>'DOR Games'!BI9</f>
        <v>6</v>
      </c>
      <c r="F14" s="23">
        <f>'DOR Games'!BJ9</f>
        <v>14</v>
      </c>
      <c r="G14" s="23">
        <f>'DOR Games'!BK9</f>
        <v>5</v>
      </c>
      <c r="H14" s="23">
        <f>'DOR Games'!BL9</f>
        <v>6</v>
      </c>
      <c r="I14" s="54">
        <f>SUM(D14:H14)</f>
        <v>45</v>
      </c>
      <c r="J14" s="55">
        <f>(2*(D14+E14)+F14)/(2*I14)</f>
        <v>0.6</v>
      </c>
      <c r="K14" s="55">
        <f>(2*(G14+H14)+F14)/(2*I14)</f>
        <v>0.4</v>
      </c>
      <c r="L14" s="2"/>
      <c r="M14" s="27">
        <v>2010</v>
      </c>
      <c r="N14" s="28" cm="1">
        <f t="array" ref="N14">SUMPRODUCT(--(YEAR('OBD File'!$B$3:$B$2000)=$M14))</f>
        <v>11</v>
      </c>
      <c r="O14" s="27">
        <v>2020</v>
      </c>
      <c r="P14" s="28" cm="1">
        <f t="array" ref="P14">SUMPRODUCT(--(YEAR('OBD File'!$B$3:$B$2000)=$O14))</f>
        <v>21</v>
      </c>
      <c r="Q14" s="27">
        <v>2030</v>
      </c>
      <c r="R14" s="28" cm="1">
        <f t="array" ref="R14">SUMPRODUCT(--(YEAR('OBD File'!$B$3:$B$2000)=$Q14))</f>
        <v>0</v>
      </c>
      <c r="S14" s="2"/>
      <c r="T14" s="62" t="s">
        <v>128</v>
      </c>
      <c r="U14" s="63"/>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132</v>
      </c>
      <c r="S15" s="2"/>
      <c r="T15" s="62" t="s">
        <v>135</v>
      </c>
      <c r="U15" s="63"/>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8</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1</v>
      </c>
      <c r="H18" s="23">
        <f>'DOR Games'!BT16</f>
        <v>0</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271</v>
      </c>
      <c r="Q18" s="27">
        <v>2021</v>
      </c>
      <c r="R18" s="28" cm="1">
        <f t="array" ref="R18">SUMPRODUCT(--(YEAR('DOR Games'!B$2:$B$5000)=2021),'DOR Games'!$J$2:$J$5000)</f>
        <v>653</v>
      </c>
      <c r="S18" s="2"/>
      <c r="T18" s="62" t="s">
        <v>142</v>
      </c>
      <c r="U18" s="63"/>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64</v>
      </c>
      <c r="Q19" s="27">
        <v>2022</v>
      </c>
      <c r="R19" s="28" cm="1">
        <f t="array" ref="R19">SUMPRODUCT(--(YEAR('DOR Games'!B$2:$B$5000)=2022),'DOR Games'!$J$2:$J$5000)</f>
        <v>519</v>
      </c>
      <c r="S19" s="2"/>
      <c r="T19" s="62" t="s">
        <v>145</v>
      </c>
      <c r="U19" s="63"/>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361</v>
      </c>
      <c r="S20" s="2"/>
      <c r="T20" s="62" t="s">
        <v>130</v>
      </c>
      <c r="U20" s="63"/>
      <c r="V20" s="31">
        <f>COUNTIFS('DOR Games'!G2:G5006,"WDS Shiloh")</f>
        <v>11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v>
      </c>
      <c r="S21" s="2"/>
      <c r="T21" s="62" t="s">
        <v>148</v>
      </c>
      <c r="U21" s="63"/>
      <c r="V21" s="31">
        <f>COUNTIFS('DOR Games'!G2:G5007,"WDS Vicksburg")</f>
        <v>11</v>
      </c>
      <c r="W21" s="2"/>
      <c r="X21" s="2"/>
      <c r="Y21" s="2"/>
      <c r="Z21" s="64" t="s">
        <v>110</v>
      </c>
      <c r="AA21" s="65"/>
      <c r="AB21" s="36">
        <f>SUM(V6:V21,Y6:Y10,AB6:AB8)</f>
        <v>132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45</v>
      </c>
      <c r="Q22" s="27">
        <v>2025</v>
      </c>
      <c r="R22" s="28" cm="1">
        <f t="array" ref="R22">SUMPRODUCT(--(YEAR('DOR Games'!B$2:$B$5000)=2025),'DOR Games'!$J$2:$J$5000)</f>
        <v>24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583</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112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270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597</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132</v>
      </c>
      <c r="K27" s="2"/>
      <c r="L27" s="2"/>
      <c r="M27" s="27">
        <v>2010</v>
      </c>
      <c r="N27" s="28" cm="1">
        <f t="array" ref="N27">SUMPRODUCT(--(YEAR('DOR Games'!B$2:$B$5000)=2010),'DOR Games'!$J$2:$J$5000)</f>
        <v>413</v>
      </c>
      <c r="O27" s="27">
        <v>2020</v>
      </c>
      <c r="P27" s="28" cm="1">
        <f t="array" ref="P27">SUMPRODUCT(--(YEAR('DOR Games'!B$2:$B$5000)=2020),'DOR Games'!$J$2:$J$5000)</f>
        <v>738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4668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3190</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1423</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44</v>
      </c>
      <c r="J32" s="2"/>
      <c r="K32" s="2"/>
      <c r="L32" s="2"/>
      <c r="M32" s="2"/>
      <c r="N32" s="2"/>
      <c r="O32" s="32" t="s">
        <v>141</v>
      </c>
      <c r="P32" s="33">
        <f>COUNTIFS('DOR Games'!$J$2:$J$5000,"&gt;=50",'DOR Games'!$J$2:$J$5000,"&lt;=99")</f>
        <v>18</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5</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35.363636363636367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1826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2" workbookViewId="0">
      <selection activeCell="G80" sqref="G8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7634</v>
      </c>
      <c r="B3" s="16">
        <f>'DOR Games'!B2</f>
        <v>38811</v>
      </c>
      <c r="C3" s="45">
        <f>'DOR Games'!AH2</f>
        <v>30</v>
      </c>
      <c r="D3" s="46">
        <f>SUM($C$3:$C$5000)</f>
        <v>1121.9750000000006</v>
      </c>
      <c r="F3" s="16">
        <v>38802</v>
      </c>
      <c r="G3" s="21" t="s">
        <v>180</v>
      </c>
      <c r="H3" s="21">
        <v>0</v>
      </c>
      <c r="I3" s="46">
        <f>SUM(H3:H5000)</f>
        <v>601</v>
      </c>
      <c r="K3" s="91">
        <f>D3</f>
        <v>1121.9750000000006</v>
      </c>
      <c r="L3" s="92"/>
      <c r="M3" s="91">
        <f>I3</f>
        <v>601</v>
      </c>
      <c r="N3" s="92"/>
    </row>
    <row r="4" spans="1:14" x14ac:dyDescent="0.25">
      <c r="A4" s="100">
        <f>'DOR Games'!A3</f>
        <v>7636</v>
      </c>
      <c r="B4" s="16">
        <f>'DOR Games'!B3</f>
        <v>38811</v>
      </c>
      <c r="C4" s="45">
        <f>'DOR Games'!AH3</f>
        <v>2.75</v>
      </c>
      <c r="F4" s="16">
        <v>38897</v>
      </c>
      <c r="G4" s="21" t="s">
        <v>181</v>
      </c>
      <c r="H4" s="21">
        <v>11</v>
      </c>
      <c r="L4" s="82" t="s">
        <v>97</v>
      </c>
      <c r="M4" s="83"/>
    </row>
    <row r="5" spans="1:14" x14ac:dyDescent="0.25">
      <c r="A5" s="100">
        <f>'DOR Games'!A4</f>
        <v>7660</v>
      </c>
      <c r="B5" s="16">
        <f>'DOR Games'!B4</f>
        <v>38820</v>
      </c>
      <c r="C5" s="45">
        <f>'DOR Games'!AH4</f>
        <v>5.5</v>
      </c>
      <c r="F5" s="16">
        <v>38937</v>
      </c>
      <c r="G5" s="21" t="s">
        <v>182</v>
      </c>
      <c r="H5" s="21">
        <v>9</v>
      </c>
      <c r="L5" s="84">
        <f>SUM(K3+M3)</f>
        <v>1722.9750000000006</v>
      </c>
      <c r="M5" s="85"/>
    </row>
    <row r="6" spans="1:14" x14ac:dyDescent="0.25">
      <c r="A6" s="100">
        <f>'DOR Games'!A5</f>
        <v>7666</v>
      </c>
      <c r="B6" s="16">
        <f>'DOR Games'!B5</f>
        <v>38822</v>
      </c>
      <c r="C6" s="45">
        <f>'DOR Games'!AH5</f>
        <v>11.25</v>
      </c>
      <c r="F6" s="16">
        <v>38963</v>
      </c>
      <c r="G6" s="21" t="s">
        <v>183</v>
      </c>
      <c r="H6" s="21">
        <v>4</v>
      </c>
      <c r="L6" s="86"/>
      <c r="M6" s="87"/>
    </row>
    <row r="7" spans="1:14" x14ac:dyDescent="0.25">
      <c r="A7" s="100">
        <f>'DOR Games'!A6</f>
        <v>7716</v>
      </c>
      <c r="B7" s="16">
        <f>'DOR Games'!B6</f>
        <v>38835</v>
      </c>
      <c r="C7" s="45">
        <f>'DOR Games'!AH6</f>
        <v>5.72</v>
      </c>
      <c r="F7" s="16">
        <v>38992</v>
      </c>
      <c r="G7" s="21" t="s">
        <v>184</v>
      </c>
      <c r="H7" s="21">
        <v>4</v>
      </c>
    </row>
    <row r="8" spans="1:14" x14ac:dyDescent="0.25">
      <c r="A8" s="100">
        <f>'DOR Games'!A7</f>
        <v>7912</v>
      </c>
      <c r="B8" s="16">
        <f>'DOR Games'!B7</f>
        <v>38879</v>
      </c>
      <c r="C8" s="45">
        <f>'DOR Games'!AH7</f>
        <v>6.8</v>
      </c>
      <c r="F8" s="16">
        <v>39068</v>
      </c>
      <c r="G8" s="21" t="s">
        <v>185</v>
      </c>
      <c r="H8" s="21">
        <v>4</v>
      </c>
    </row>
    <row r="9" spans="1:14" x14ac:dyDescent="0.25">
      <c r="A9" s="100">
        <f>'DOR Games'!A8</f>
        <v>7913</v>
      </c>
      <c r="B9" s="16">
        <f>'DOR Games'!B8</f>
        <v>38879</v>
      </c>
      <c r="C9" s="45">
        <f>'DOR Games'!AH8</f>
        <v>13.1</v>
      </c>
      <c r="F9" s="16">
        <v>39189</v>
      </c>
      <c r="G9" s="21" t="s">
        <v>186</v>
      </c>
      <c r="H9" s="21">
        <v>4</v>
      </c>
    </row>
    <row r="10" spans="1:14" x14ac:dyDescent="0.25">
      <c r="A10" s="100">
        <f>'DOR Games'!A9</f>
        <v>8090</v>
      </c>
      <c r="B10" s="16">
        <f>'DOR Games'!B9</f>
        <v>38924</v>
      </c>
      <c r="C10" s="45">
        <f>'DOR Games'!AH9</f>
        <v>6.04</v>
      </c>
      <c r="F10" s="16">
        <v>39626</v>
      </c>
      <c r="G10" s="21" t="s">
        <v>187</v>
      </c>
      <c r="H10" s="21">
        <v>4</v>
      </c>
    </row>
    <row r="11" spans="1:14" x14ac:dyDescent="0.25">
      <c r="A11" s="100">
        <f>'DOR Games'!A10</f>
        <v>8459</v>
      </c>
      <c r="B11" s="16">
        <f>'DOR Games'!B10</f>
        <v>39016</v>
      </c>
      <c r="C11" s="45">
        <f>'DOR Games'!AH10</f>
        <v>3.52</v>
      </c>
      <c r="F11" s="16">
        <v>39626</v>
      </c>
      <c r="G11" s="21" t="s">
        <v>188</v>
      </c>
      <c r="H11" s="21">
        <v>4</v>
      </c>
    </row>
    <row r="12" spans="1:14" x14ac:dyDescent="0.25">
      <c r="A12" s="100">
        <f>'DOR Games'!A11</f>
        <v>8606</v>
      </c>
      <c r="B12" s="16">
        <f>'DOR Games'!B11</f>
        <v>39043</v>
      </c>
      <c r="C12" s="45">
        <f>'DOR Games'!AH11</f>
        <v>37.25</v>
      </c>
      <c r="F12" s="16">
        <v>40025</v>
      </c>
      <c r="G12" s="21" t="s">
        <v>189</v>
      </c>
      <c r="H12" s="21">
        <v>13</v>
      </c>
    </row>
    <row r="13" spans="1:14" x14ac:dyDescent="0.25">
      <c r="A13" s="100">
        <f>'DOR Games'!A12</f>
        <v>8670</v>
      </c>
      <c r="B13" s="16">
        <f>'DOR Games'!B12</f>
        <v>39056</v>
      </c>
      <c r="C13" s="45">
        <f>'DOR Games'!AH12</f>
        <v>1.02</v>
      </c>
      <c r="F13" s="16">
        <v>40107</v>
      </c>
      <c r="G13" s="21" t="s">
        <v>190</v>
      </c>
      <c r="H13" s="21">
        <v>17</v>
      </c>
    </row>
    <row r="14" spans="1:14" x14ac:dyDescent="0.25">
      <c r="A14" s="100">
        <f>'DOR Games'!A13</f>
        <v>8701</v>
      </c>
      <c r="B14" s="16">
        <f>'DOR Games'!B13</f>
        <v>39064</v>
      </c>
      <c r="C14" s="45">
        <f>'DOR Games'!AH13</f>
        <v>1.02</v>
      </c>
      <c r="F14" s="16">
        <v>40146</v>
      </c>
      <c r="G14" s="21" t="s">
        <v>191</v>
      </c>
      <c r="H14" s="21">
        <v>2</v>
      </c>
    </row>
    <row r="15" spans="1:14" x14ac:dyDescent="0.25">
      <c r="A15" s="100">
        <f>'DOR Games'!A14</f>
        <v>8703</v>
      </c>
      <c r="B15" s="16">
        <f>'DOR Games'!B14</f>
        <v>39064</v>
      </c>
      <c r="C15" s="45">
        <f>'DOR Games'!AH14</f>
        <v>3</v>
      </c>
      <c r="F15" s="16">
        <v>40175</v>
      </c>
      <c r="G15" s="21" t="s">
        <v>192</v>
      </c>
      <c r="H15" s="21">
        <v>7</v>
      </c>
    </row>
    <row r="16" spans="1:14" x14ac:dyDescent="0.25">
      <c r="A16" s="100">
        <f>'DOR Games'!A15</f>
        <v>8709</v>
      </c>
      <c r="B16" s="16">
        <f>'DOR Games'!B15</f>
        <v>39066</v>
      </c>
      <c r="C16" s="45">
        <f>'DOR Games'!AH15</f>
        <v>5.31</v>
      </c>
      <c r="F16" s="16">
        <v>40198</v>
      </c>
      <c r="G16" s="21" t="s">
        <v>193</v>
      </c>
      <c r="H16" s="21">
        <v>3</v>
      </c>
    </row>
    <row r="17" spans="1:8" x14ac:dyDescent="0.25">
      <c r="A17" s="100">
        <f>'DOR Games'!A16</f>
        <v>8775</v>
      </c>
      <c r="B17" s="16">
        <f>'DOR Games'!B16</f>
        <v>39087</v>
      </c>
      <c r="C17" s="45">
        <f>'DOR Games'!AH16</f>
        <v>2.5</v>
      </c>
      <c r="F17" s="16">
        <v>40276</v>
      </c>
      <c r="G17" s="21" t="s">
        <v>194</v>
      </c>
      <c r="H17" s="21">
        <v>3</v>
      </c>
    </row>
    <row r="18" spans="1:8" x14ac:dyDescent="0.25">
      <c r="A18" s="100">
        <f>'DOR Games'!A17</f>
        <v>8790</v>
      </c>
      <c r="B18" s="16">
        <f>'DOR Games'!B17</f>
        <v>39090</v>
      </c>
      <c r="C18" s="45">
        <f>'DOR Games'!AH17</f>
        <v>12.25</v>
      </c>
      <c r="F18" s="16">
        <v>40297</v>
      </c>
      <c r="G18" s="21" t="s">
        <v>195</v>
      </c>
      <c r="H18" s="21">
        <v>3</v>
      </c>
    </row>
    <row r="19" spans="1:8" x14ac:dyDescent="0.25">
      <c r="A19" s="100">
        <f>'DOR Games'!A18</f>
        <v>9468</v>
      </c>
      <c r="B19" s="16">
        <f>'DOR Games'!B18</f>
        <v>39249</v>
      </c>
      <c r="C19" s="45">
        <f>'DOR Games'!AH18</f>
        <v>5.375</v>
      </c>
      <c r="F19" s="16">
        <v>40317</v>
      </c>
      <c r="G19" s="21" t="s">
        <v>196</v>
      </c>
      <c r="H19" s="21">
        <v>3</v>
      </c>
    </row>
    <row r="20" spans="1:8" x14ac:dyDescent="0.25">
      <c r="A20" s="100">
        <f>'DOR Games'!A19</f>
        <v>10532</v>
      </c>
      <c r="B20" s="16">
        <f>'DOR Games'!B19</f>
        <v>39500</v>
      </c>
      <c r="C20" s="45">
        <f>'DOR Games'!AH19</f>
        <v>10.625</v>
      </c>
      <c r="F20" s="16">
        <v>40354</v>
      </c>
      <c r="G20" s="21" t="s">
        <v>197</v>
      </c>
      <c r="H20" s="21">
        <v>3</v>
      </c>
    </row>
    <row r="21" spans="1:8" x14ac:dyDescent="0.25">
      <c r="A21" s="100">
        <f>'DOR Games'!A20</f>
        <v>11732</v>
      </c>
      <c r="B21" s="16">
        <f>'DOR Games'!B20</f>
        <v>39783</v>
      </c>
      <c r="C21" s="45">
        <f>'DOR Games'!AH20</f>
        <v>6.32</v>
      </c>
      <c r="F21" s="16">
        <v>40385</v>
      </c>
      <c r="G21" s="21" t="s">
        <v>198</v>
      </c>
      <c r="H21" s="21">
        <v>2</v>
      </c>
    </row>
    <row r="22" spans="1:8" x14ac:dyDescent="0.25">
      <c r="A22" s="100">
        <f>'DOR Games'!A21</f>
        <v>11753</v>
      </c>
      <c r="B22" s="16">
        <f>'DOR Games'!B21</f>
        <v>39787</v>
      </c>
      <c r="C22" s="45">
        <f>'DOR Games'!AH21</f>
        <v>2.84</v>
      </c>
      <c r="F22" s="16">
        <v>40417</v>
      </c>
      <c r="G22" s="21" t="s">
        <v>199</v>
      </c>
      <c r="H22" s="21">
        <v>3</v>
      </c>
    </row>
    <row r="23" spans="1:8" x14ac:dyDescent="0.25">
      <c r="A23" s="100">
        <f>'DOR Games'!A22</f>
        <v>11767</v>
      </c>
      <c r="B23" s="16">
        <f>'DOR Games'!B22</f>
        <v>39791</v>
      </c>
      <c r="C23" s="45">
        <f>'DOR Games'!AH22</f>
        <v>8.2800000000000011</v>
      </c>
      <c r="F23" s="16">
        <v>40478</v>
      </c>
      <c r="G23" s="21" t="s">
        <v>200</v>
      </c>
      <c r="H23" s="21">
        <v>3</v>
      </c>
    </row>
    <row r="24" spans="1:8" x14ac:dyDescent="0.25">
      <c r="A24" s="100">
        <f>'DOR Games'!A23</f>
        <v>11784</v>
      </c>
      <c r="B24" s="16">
        <f>'DOR Games'!B23</f>
        <v>39797</v>
      </c>
      <c r="C24" s="45">
        <f>'DOR Games'!AH23</f>
        <v>3.3</v>
      </c>
      <c r="F24" s="16">
        <v>40500</v>
      </c>
      <c r="G24" s="21" t="s">
        <v>201</v>
      </c>
      <c r="H24" s="21">
        <v>0</v>
      </c>
    </row>
    <row r="25" spans="1:8" x14ac:dyDescent="0.25">
      <c r="A25" s="100">
        <f>'DOR Games'!A24</f>
        <v>11803</v>
      </c>
      <c r="B25" s="16">
        <f>'DOR Games'!B24</f>
        <v>39802</v>
      </c>
      <c r="C25" s="45">
        <f>'DOR Games'!AH24</f>
        <v>3.3</v>
      </c>
      <c r="F25" s="16">
        <v>40500</v>
      </c>
      <c r="G25" s="21" t="s">
        <v>202</v>
      </c>
      <c r="H25" s="21">
        <v>3</v>
      </c>
    </row>
    <row r="26" spans="1:8" x14ac:dyDescent="0.25">
      <c r="A26" s="100">
        <f>'DOR Games'!A25</f>
        <v>11805</v>
      </c>
      <c r="B26" s="16">
        <f>'DOR Games'!B25</f>
        <v>39802</v>
      </c>
      <c r="C26" s="45">
        <f>'DOR Games'!AH25</f>
        <v>2.75</v>
      </c>
      <c r="F26" s="16">
        <v>40535</v>
      </c>
      <c r="G26" s="21" t="s">
        <v>203</v>
      </c>
      <c r="H26" s="21">
        <v>3</v>
      </c>
    </row>
    <row r="27" spans="1:8" x14ac:dyDescent="0.25">
      <c r="A27" s="100">
        <f>'DOR Games'!A26</f>
        <v>11831</v>
      </c>
      <c r="B27" s="16">
        <f>'DOR Games'!B26</f>
        <v>39806</v>
      </c>
      <c r="C27" s="45">
        <f>'DOR Games'!AH26</f>
        <v>1.5</v>
      </c>
      <c r="F27" s="16">
        <v>40573</v>
      </c>
      <c r="G27" s="21" t="s">
        <v>204</v>
      </c>
      <c r="H27" s="21">
        <v>3</v>
      </c>
    </row>
    <row r="28" spans="1:8" x14ac:dyDescent="0.25">
      <c r="A28" s="100">
        <f>'DOR Games'!A27</f>
        <v>11841</v>
      </c>
      <c r="B28" s="16">
        <f>'DOR Games'!B27</f>
        <v>39808</v>
      </c>
      <c r="C28" s="45">
        <f>'DOR Games'!AH27</f>
        <v>5.12</v>
      </c>
      <c r="F28" s="16">
        <v>40601</v>
      </c>
      <c r="G28" s="21" t="s">
        <v>205</v>
      </c>
      <c r="H28" s="21">
        <v>3</v>
      </c>
    </row>
    <row r="29" spans="1:8" x14ac:dyDescent="0.25">
      <c r="A29" s="100">
        <f>'DOR Games'!A28</f>
        <v>11878</v>
      </c>
      <c r="B29" s="16">
        <f>'DOR Games'!B28</f>
        <v>39820</v>
      </c>
      <c r="C29" s="45">
        <f>'DOR Games'!AH28</f>
        <v>4.5599999999999996</v>
      </c>
      <c r="F29" s="16">
        <v>40626</v>
      </c>
      <c r="G29" s="21" t="s">
        <v>206</v>
      </c>
      <c r="H29" s="21">
        <v>8</v>
      </c>
    </row>
    <row r="30" spans="1:8" x14ac:dyDescent="0.25">
      <c r="A30" s="100">
        <f>'DOR Games'!A29</f>
        <v>11886</v>
      </c>
      <c r="B30" s="16">
        <f>'DOR Games'!B29</f>
        <v>39823</v>
      </c>
      <c r="C30" s="45">
        <f>'DOR Games'!AH29</f>
        <v>1.54</v>
      </c>
      <c r="F30" s="16">
        <v>40649</v>
      </c>
      <c r="G30" s="21" t="s">
        <v>207</v>
      </c>
      <c r="H30" s="21">
        <v>3</v>
      </c>
    </row>
    <row r="31" spans="1:8" x14ac:dyDescent="0.25">
      <c r="A31" s="100">
        <f>'DOR Games'!A30</f>
        <v>11897</v>
      </c>
      <c r="B31" s="16">
        <f>'DOR Games'!B30</f>
        <v>39826</v>
      </c>
      <c r="C31" s="45">
        <f>'DOR Games'!AH30</f>
        <v>2.6</v>
      </c>
      <c r="F31" s="16">
        <v>40691</v>
      </c>
      <c r="G31" s="21" t="s">
        <v>208</v>
      </c>
      <c r="H31" s="21">
        <v>3</v>
      </c>
    </row>
    <row r="32" spans="1:8" x14ac:dyDescent="0.25">
      <c r="A32" s="100">
        <f>'DOR Games'!A31</f>
        <v>11945</v>
      </c>
      <c r="B32" s="16">
        <f>'DOR Games'!B31</f>
        <v>39836</v>
      </c>
      <c r="C32" s="45">
        <f>'DOR Games'!AH31</f>
        <v>1.98</v>
      </c>
      <c r="F32" s="16">
        <v>40706</v>
      </c>
      <c r="G32" s="21" t="s">
        <v>197</v>
      </c>
      <c r="H32" s="21">
        <v>3</v>
      </c>
    </row>
    <row r="33" spans="1:8" x14ac:dyDescent="0.25">
      <c r="A33" s="100">
        <f>'DOR Games'!A32</f>
        <v>11952</v>
      </c>
      <c r="B33" s="16">
        <f>'DOR Games'!B32</f>
        <v>39837</v>
      </c>
      <c r="C33" s="45">
        <f>'DOR Games'!AH32</f>
        <v>3.44</v>
      </c>
      <c r="F33" s="16">
        <v>40769</v>
      </c>
      <c r="G33" s="21" t="s">
        <v>198</v>
      </c>
      <c r="H33" s="21">
        <v>3</v>
      </c>
    </row>
    <row r="34" spans="1:8" x14ac:dyDescent="0.25">
      <c r="A34" s="100">
        <f>'DOR Games'!A33</f>
        <v>11970</v>
      </c>
      <c r="B34" s="16">
        <f>'DOR Games'!B33</f>
        <v>39839</v>
      </c>
      <c r="C34" s="45">
        <f>'DOR Games'!AH33</f>
        <v>6.1</v>
      </c>
      <c r="F34" s="16">
        <v>40769</v>
      </c>
      <c r="G34" s="21" t="s">
        <v>209</v>
      </c>
      <c r="H34" s="21">
        <v>3</v>
      </c>
    </row>
    <row r="35" spans="1:8" x14ac:dyDescent="0.25">
      <c r="A35" s="100">
        <f>'DOR Games'!A34</f>
        <v>12028</v>
      </c>
      <c r="B35" s="16">
        <f>'DOR Games'!B34</f>
        <v>39851</v>
      </c>
      <c r="C35" s="45">
        <f>'DOR Games'!AH34</f>
        <v>5.72</v>
      </c>
      <c r="F35" s="16">
        <v>40820</v>
      </c>
      <c r="G35" s="21" t="s">
        <v>210</v>
      </c>
      <c r="H35" s="21">
        <v>3</v>
      </c>
    </row>
    <row r="36" spans="1:8" x14ac:dyDescent="0.25">
      <c r="A36" s="100">
        <f>'DOR Games'!A35</f>
        <v>12089</v>
      </c>
      <c r="B36" s="16">
        <f>'DOR Games'!B35</f>
        <v>39868</v>
      </c>
      <c r="C36" s="45">
        <f>'DOR Games'!AH35</f>
        <v>2.875</v>
      </c>
      <c r="F36" s="16">
        <v>40845</v>
      </c>
      <c r="G36" s="21" t="s">
        <v>200</v>
      </c>
      <c r="H36" s="21">
        <v>3</v>
      </c>
    </row>
    <row r="37" spans="1:8" x14ac:dyDescent="0.25">
      <c r="A37" s="100">
        <f>'DOR Games'!A36</f>
        <v>12092</v>
      </c>
      <c r="B37" s="16">
        <f>'DOR Games'!B36</f>
        <v>39869</v>
      </c>
      <c r="C37" s="45">
        <f>'DOR Games'!AH36</f>
        <v>2.16</v>
      </c>
      <c r="F37" s="16">
        <v>40871</v>
      </c>
      <c r="G37" s="21" t="s">
        <v>202</v>
      </c>
      <c r="H37" s="21">
        <v>3</v>
      </c>
    </row>
    <row r="38" spans="1:8" x14ac:dyDescent="0.25">
      <c r="A38" s="100">
        <f>'DOR Games'!A37</f>
        <v>12671</v>
      </c>
      <c r="B38" s="16">
        <f>'DOR Games'!B37</f>
        <v>40015</v>
      </c>
      <c r="C38" s="45">
        <f>'DOR Games'!AH37</f>
        <v>4.8</v>
      </c>
      <c r="F38" s="16">
        <v>40998</v>
      </c>
      <c r="G38" s="21" t="s">
        <v>211</v>
      </c>
      <c r="H38" s="21">
        <v>3</v>
      </c>
    </row>
    <row r="39" spans="1:8" x14ac:dyDescent="0.25">
      <c r="A39" s="100">
        <f>'DOR Games'!A38</f>
        <v>12675</v>
      </c>
      <c r="B39" s="16">
        <f>'DOR Games'!B38</f>
        <v>40015</v>
      </c>
      <c r="C39" s="45">
        <f>'DOR Games'!AH38</f>
        <v>3.75</v>
      </c>
      <c r="F39" s="16">
        <v>41000</v>
      </c>
      <c r="G39" s="21" t="s">
        <v>212</v>
      </c>
      <c r="H39" s="21">
        <v>13</v>
      </c>
    </row>
    <row r="40" spans="1:8" x14ac:dyDescent="0.25">
      <c r="A40" s="100">
        <f>'DOR Games'!A39</f>
        <v>12757</v>
      </c>
      <c r="B40" s="16">
        <f>'DOR Games'!B39</f>
        <v>40034</v>
      </c>
      <c r="C40" s="45">
        <f>'DOR Games'!AH39</f>
        <v>8.58</v>
      </c>
      <c r="F40" s="16">
        <v>41098</v>
      </c>
      <c r="G40" s="21" t="s">
        <v>213</v>
      </c>
      <c r="H40" s="21">
        <v>3</v>
      </c>
    </row>
    <row r="41" spans="1:8" x14ac:dyDescent="0.25">
      <c r="A41" s="100">
        <f>'DOR Games'!A40</f>
        <v>12770</v>
      </c>
      <c r="B41" s="16">
        <f>'DOR Games'!B40</f>
        <v>40037</v>
      </c>
      <c r="C41" s="45">
        <f>'DOR Games'!AH40</f>
        <v>13.879999999999999</v>
      </c>
      <c r="F41" s="16">
        <v>41098</v>
      </c>
      <c r="G41" s="21" t="s">
        <v>214</v>
      </c>
      <c r="H41" s="21">
        <v>3</v>
      </c>
    </row>
    <row r="42" spans="1:8" x14ac:dyDescent="0.25">
      <c r="A42" s="100">
        <f>'DOR Games'!A41</f>
        <v>12785</v>
      </c>
      <c r="B42" s="16">
        <f>'DOR Games'!B41</f>
        <v>40041</v>
      </c>
      <c r="C42" s="45">
        <f>'DOR Games'!AH41</f>
        <v>5.05</v>
      </c>
      <c r="F42" s="16">
        <v>41121</v>
      </c>
      <c r="G42" s="21" t="s">
        <v>215</v>
      </c>
      <c r="H42" s="21">
        <v>3</v>
      </c>
    </row>
    <row r="43" spans="1:8" x14ac:dyDescent="0.25">
      <c r="A43" s="100">
        <f>'DOR Games'!A42</f>
        <v>12825</v>
      </c>
      <c r="B43" s="16">
        <f>'DOR Games'!B42</f>
        <v>40056</v>
      </c>
      <c r="C43" s="45">
        <f>'DOR Games'!AH42</f>
        <v>2.42</v>
      </c>
      <c r="F43" s="16">
        <v>41121</v>
      </c>
      <c r="G43" s="21" t="s">
        <v>216</v>
      </c>
      <c r="H43" s="21">
        <v>3</v>
      </c>
    </row>
    <row r="44" spans="1:8" x14ac:dyDescent="0.25">
      <c r="A44" s="100">
        <f>'DOR Games'!A43</f>
        <v>12844</v>
      </c>
      <c r="B44" s="16">
        <f>'DOR Games'!B43</f>
        <v>40061</v>
      </c>
      <c r="C44" s="45">
        <f>'DOR Games'!AH43</f>
        <v>8.1999999999999993</v>
      </c>
      <c r="F44" s="16">
        <v>41322</v>
      </c>
      <c r="G44" s="21" t="s">
        <v>217</v>
      </c>
      <c r="H44" s="21">
        <v>6</v>
      </c>
    </row>
    <row r="45" spans="1:8" x14ac:dyDescent="0.25">
      <c r="A45" s="100">
        <f>'DOR Games'!A44</f>
        <v>12862</v>
      </c>
      <c r="B45" s="16">
        <f>'DOR Games'!B44</f>
        <v>40065</v>
      </c>
      <c r="C45" s="45">
        <f>'DOR Games'!AH44</f>
        <v>5.54</v>
      </c>
      <c r="F45" s="16">
        <v>42212</v>
      </c>
      <c r="G45" s="21" t="s">
        <v>218</v>
      </c>
      <c r="H45" s="21">
        <v>12</v>
      </c>
    </row>
    <row r="46" spans="1:8" x14ac:dyDescent="0.25">
      <c r="A46" s="100">
        <f>'DOR Games'!A45</f>
        <v>12894</v>
      </c>
      <c r="B46" s="16">
        <f>'DOR Games'!B45</f>
        <v>40076</v>
      </c>
      <c r="C46" s="45">
        <f>'DOR Games'!AH45</f>
        <v>1.92</v>
      </c>
      <c r="F46" s="16">
        <v>42277</v>
      </c>
      <c r="G46" s="21" t="s">
        <v>219</v>
      </c>
      <c r="H46" s="21">
        <v>9</v>
      </c>
    </row>
    <row r="47" spans="1:8" x14ac:dyDescent="0.25">
      <c r="A47" s="100">
        <f>'DOR Games'!A46</f>
        <v>13028</v>
      </c>
      <c r="B47" s="16">
        <f>'DOR Games'!B46</f>
        <v>40116</v>
      </c>
      <c r="C47" s="45">
        <f>'DOR Games'!AH46</f>
        <v>8.2800000000000011</v>
      </c>
      <c r="F47" s="16">
        <v>42311</v>
      </c>
      <c r="G47" s="21" t="s">
        <v>220</v>
      </c>
      <c r="H47" s="21">
        <v>3</v>
      </c>
    </row>
    <row r="48" spans="1:8" x14ac:dyDescent="0.25">
      <c r="A48" s="100">
        <f>'DOR Games'!A47</f>
        <v>13029</v>
      </c>
      <c r="B48" s="16">
        <f>'DOR Games'!B47</f>
        <v>40116</v>
      </c>
      <c r="C48" s="45">
        <f>'DOR Games'!AH47</f>
        <v>3.3</v>
      </c>
      <c r="F48" s="16">
        <v>42605</v>
      </c>
      <c r="G48" s="21" t="s">
        <v>221</v>
      </c>
      <c r="H48" s="21">
        <v>5</v>
      </c>
    </row>
    <row r="49" spans="1:8" x14ac:dyDescent="0.25">
      <c r="A49" s="100">
        <f>'DOR Games'!A48</f>
        <v>13197</v>
      </c>
      <c r="B49" s="16">
        <f>'DOR Games'!B48</f>
        <v>40166</v>
      </c>
      <c r="C49" s="45">
        <f>'DOR Games'!AH48</f>
        <v>10.1</v>
      </c>
      <c r="F49" s="16">
        <v>42862</v>
      </c>
      <c r="G49" s="21" t="s">
        <v>222</v>
      </c>
      <c r="H49" s="21">
        <v>62</v>
      </c>
    </row>
    <row r="50" spans="1:8" x14ac:dyDescent="0.25">
      <c r="A50" s="100">
        <f>'DOR Games'!A49</f>
        <v>13269</v>
      </c>
      <c r="B50" s="16">
        <f>'DOR Games'!B49</f>
        <v>40181</v>
      </c>
      <c r="C50" s="45">
        <f>'DOR Games'!AH49</f>
        <v>4.5</v>
      </c>
      <c r="F50" s="16">
        <v>42919</v>
      </c>
      <c r="G50" s="21" t="s">
        <v>223</v>
      </c>
      <c r="H50" s="21">
        <v>6</v>
      </c>
    </row>
    <row r="51" spans="1:8" x14ac:dyDescent="0.25">
      <c r="A51" s="100">
        <f>'DOR Games'!A50</f>
        <v>13293</v>
      </c>
      <c r="B51" s="16">
        <f>'DOR Games'!B50</f>
        <v>40187</v>
      </c>
      <c r="C51" s="45">
        <f>'DOR Games'!AH50</f>
        <v>6.8</v>
      </c>
      <c r="F51" s="16">
        <v>43017</v>
      </c>
      <c r="G51" s="21" t="s">
        <v>224</v>
      </c>
      <c r="H51" s="21">
        <v>15</v>
      </c>
    </row>
    <row r="52" spans="1:8" x14ac:dyDescent="0.25">
      <c r="A52" s="100">
        <f>'DOR Games'!A51</f>
        <v>13314</v>
      </c>
      <c r="B52" s="16">
        <f>'DOR Games'!B51</f>
        <v>40190</v>
      </c>
      <c r="C52" s="45">
        <f>'DOR Games'!AH51</f>
        <v>3.75</v>
      </c>
      <c r="F52" s="16">
        <v>43025</v>
      </c>
      <c r="G52" s="21" t="s">
        <v>225</v>
      </c>
      <c r="H52" s="21">
        <v>0</v>
      </c>
    </row>
    <row r="53" spans="1:8" x14ac:dyDescent="0.25">
      <c r="A53" s="100">
        <f>'DOR Games'!A52</f>
        <v>13322</v>
      </c>
      <c r="B53" s="16">
        <f>'DOR Games'!B52</f>
        <v>40194</v>
      </c>
      <c r="C53" s="45">
        <f>'DOR Games'!AH52</f>
        <v>9.6</v>
      </c>
      <c r="F53" s="16">
        <v>43025</v>
      </c>
      <c r="G53" s="21" t="s">
        <v>226</v>
      </c>
      <c r="H53" s="21">
        <v>0</v>
      </c>
    </row>
    <row r="54" spans="1:8" x14ac:dyDescent="0.25">
      <c r="A54" s="100">
        <f>'DOR Games'!A53</f>
        <v>13324</v>
      </c>
      <c r="B54" s="16">
        <f>'DOR Games'!B53</f>
        <v>40194</v>
      </c>
      <c r="C54" s="45">
        <f>'DOR Games'!AH53</f>
        <v>6.25</v>
      </c>
      <c r="F54" s="16">
        <v>43389</v>
      </c>
      <c r="G54" s="21" t="s">
        <v>227</v>
      </c>
      <c r="H54" s="21">
        <v>0</v>
      </c>
    </row>
    <row r="55" spans="1:8" x14ac:dyDescent="0.25">
      <c r="A55" s="100">
        <f>'DOR Games'!A54</f>
        <v>13327</v>
      </c>
      <c r="B55" s="16">
        <f>'DOR Games'!B54</f>
        <v>40195</v>
      </c>
      <c r="C55" s="45">
        <f>'DOR Games'!AH54</f>
        <v>37.96</v>
      </c>
      <c r="F55" s="16">
        <v>43510</v>
      </c>
      <c r="G55" s="21" t="s">
        <v>228</v>
      </c>
      <c r="H55" s="21">
        <v>10</v>
      </c>
    </row>
    <row r="56" spans="1:8" x14ac:dyDescent="0.25">
      <c r="A56" s="100">
        <f>'DOR Games'!A55</f>
        <v>13341</v>
      </c>
      <c r="B56" s="16">
        <f>'DOR Games'!B55</f>
        <v>40200</v>
      </c>
      <c r="C56" s="45">
        <f>'DOR Games'!AH55</f>
        <v>5.28</v>
      </c>
      <c r="F56" s="16">
        <v>44078</v>
      </c>
      <c r="G56" s="21" t="s">
        <v>229</v>
      </c>
      <c r="H56" s="21">
        <v>25</v>
      </c>
    </row>
    <row r="57" spans="1:8" x14ac:dyDescent="0.25">
      <c r="A57" s="100">
        <f>'DOR Games'!A56</f>
        <v>13939</v>
      </c>
      <c r="B57" s="16">
        <f>'DOR Games'!B56</f>
        <v>40338</v>
      </c>
      <c r="C57" s="45">
        <f>'DOR Games'!AH56</f>
        <v>3.44</v>
      </c>
      <c r="F57" s="16">
        <v>44206</v>
      </c>
      <c r="G57" s="21" t="s">
        <v>230</v>
      </c>
      <c r="H57" s="21">
        <v>10</v>
      </c>
    </row>
    <row r="58" spans="1:8" x14ac:dyDescent="0.25">
      <c r="A58" s="100">
        <f>'DOR Games'!A57</f>
        <v>14133</v>
      </c>
      <c r="B58" s="16">
        <f>'DOR Games'!B57</f>
        <v>40391</v>
      </c>
      <c r="C58" s="45">
        <f>'DOR Games'!AH57</f>
        <v>6.04</v>
      </c>
      <c r="F58" s="16">
        <v>44206</v>
      </c>
      <c r="G58" s="21" t="s">
        <v>231</v>
      </c>
      <c r="H58" s="21">
        <v>0</v>
      </c>
    </row>
    <row r="59" spans="1:8" x14ac:dyDescent="0.25">
      <c r="A59" s="100">
        <f>'DOR Games'!A58</f>
        <v>14490</v>
      </c>
      <c r="B59" s="16">
        <f>'DOR Games'!B58</f>
        <v>40515</v>
      </c>
      <c r="C59" s="45">
        <f>'DOR Games'!AH58</f>
        <v>11.64</v>
      </c>
      <c r="F59" s="16">
        <v>44206</v>
      </c>
      <c r="G59" s="21" t="s">
        <v>232</v>
      </c>
      <c r="H59" s="21">
        <v>20</v>
      </c>
    </row>
    <row r="60" spans="1:8" x14ac:dyDescent="0.25">
      <c r="A60" s="100">
        <f>'DOR Games'!A59</f>
        <v>14495</v>
      </c>
      <c r="B60" s="16">
        <f>'DOR Games'!B59</f>
        <v>40517</v>
      </c>
      <c r="C60" s="45">
        <f>'DOR Games'!AH59</f>
        <v>4.625</v>
      </c>
      <c r="F60" s="16">
        <v>44213</v>
      </c>
      <c r="G60" s="21" t="s">
        <v>233</v>
      </c>
      <c r="H60" s="21">
        <v>30</v>
      </c>
    </row>
    <row r="61" spans="1:8" x14ac:dyDescent="0.25">
      <c r="A61" s="100">
        <f>'DOR Games'!A60</f>
        <v>14567</v>
      </c>
      <c r="B61" s="16">
        <f>'DOR Games'!B60</f>
        <v>40544</v>
      </c>
      <c r="C61" s="45">
        <f>'DOR Games'!AH60</f>
        <v>13.1</v>
      </c>
      <c r="F61" s="16">
        <v>44247</v>
      </c>
      <c r="G61" s="21" t="s">
        <v>234</v>
      </c>
      <c r="H61" s="21">
        <v>6</v>
      </c>
    </row>
    <row r="62" spans="1:8" x14ac:dyDescent="0.25">
      <c r="A62" s="100">
        <f>'DOR Games'!A61</f>
        <v>14611</v>
      </c>
      <c r="B62" s="16">
        <f>'DOR Games'!B61</f>
        <v>40562</v>
      </c>
      <c r="C62" s="45">
        <f>'DOR Games'!AH61</f>
        <v>16.25</v>
      </c>
      <c r="F62" s="16">
        <v>44324</v>
      </c>
      <c r="G62" s="21" t="s">
        <v>235</v>
      </c>
      <c r="H62" s="21">
        <v>4</v>
      </c>
    </row>
    <row r="63" spans="1:8" x14ac:dyDescent="0.25">
      <c r="A63" s="100">
        <f>'DOR Games'!A62</f>
        <v>14624</v>
      </c>
      <c r="B63" s="16">
        <f>'DOR Games'!B62</f>
        <v>40564</v>
      </c>
      <c r="C63" s="45">
        <f>'DOR Games'!AH62</f>
        <v>4.8</v>
      </c>
      <c r="F63" s="16">
        <v>44366</v>
      </c>
      <c r="G63" s="21" t="s">
        <v>236</v>
      </c>
      <c r="H63" s="21">
        <v>2</v>
      </c>
    </row>
    <row r="64" spans="1:8" x14ac:dyDescent="0.25">
      <c r="A64" s="100">
        <f>'DOR Games'!A63</f>
        <v>15426</v>
      </c>
      <c r="B64" s="16">
        <f>'DOR Games'!B63</f>
        <v>40766</v>
      </c>
      <c r="C64" s="45">
        <f>'DOR Games'!AH63</f>
        <v>5.28</v>
      </c>
      <c r="F64" s="16">
        <v>44366</v>
      </c>
      <c r="G64" s="21" t="s">
        <v>236</v>
      </c>
      <c r="H64" s="21">
        <v>4</v>
      </c>
    </row>
    <row r="65" spans="1:8" x14ac:dyDescent="0.25">
      <c r="A65" s="100">
        <f>'DOR Games'!A64</f>
        <v>15453</v>
      </c>
      <c r="B65" s="16">
        <f>'DOR Games'!B64</f>
        <v>40771</v>
      </c>
      <c r="C65" s="45">
        <f>'DOR Games'!AH64</f>
        <v>1.68</v>
      </c>
      <c r="F65" s="16">
        <v>44524</v>
      </c>
      <c r="G65" s="21" t="s">
        <v>237</v>
      </c>
      <c r="H65" s="21">
        <v>10</v>
      </c>
    </row>
    <row r="66" spans="1:8" x14ac:dyDescent="0.25">
      <c r="A66" s="100">
        <f>'DOR Games'!A65</f>
        <v>15455</v>
      </c>
      <c r="B66" s="16">
        <f>'DOR Games'!B65</f>
        <v>40772</v>
      </c>
      <c r="C66" s="45">
        <f>'DOR Games'!AH65</f>
        <v>2.3200000000000003</v>
      </c>
      <c r="F66" s="16">
        <v>44574</v>
      </c>
      <c r="G66" s="21" t="s">
        <v>238</v>
      </c>
      <c r="H66" s="21">
        <v>0</v>
      </c>
    </row>
    <row r="67" spans="1:8" x14ac:dyDescent="0.25">
      <c r="A67" s="100">
        <f>'DOR Games'!A66</f>
        <v>15574</v>
      </c>
      <c r="B67" s="16">
        <f>'DOR Games'!B66</f>
        <v>40801</v>
      </c>
      <c r="C67" s="45">
        <f>'DOR Games'!AH66</f>
        <v>5.28</v>
      </c>
      <c r="F67" s="16">
        <v>44600</v>
      </c>
      <c r="G67" s="21" t="s">
        <v>239</v>
      </c>
      <c r="H67" s="21">
        <v>0</v>
      </c>
    </row>
    <row r="68" spans="1:8" x14ac:dyDescent="0.25">
      <c r="A68" s="100">
        <f>'DOR Games'!A67</f>
        <v>15946</v>
      </c>
      <c r="B68" s="16">
        <f>'DOR Games'!B67</f>
        <v>40916</v>
      </c>
      <c r="C68" s="45">
        <f>'DOR Games'!AH67</f>
        <v>3.6</v>
      </c>
      <c r="F68" s="16">
        <v>44667</v>
      </c>
      <c r="G68" s="21" t="s">
        <v>240</v>
      </c>
      <c r="H68" s="21">
        <v>15</v>
      </c>
    </row>
    <row r="69" spans="1:8" x14ac:dyDescent="0.25">
      <c r="A69" s="100">
        <f>'DOR Games'!A68</f>
        <v>15972</v>
      </c>
      <c r="B69" s="16">
        <f>'DOR Games'!B68</f>
        <v>40923</v>
      </c>
      <c r="C69" s="45">
        <f>'DOR Games'!AH68</f>
        <v>3.6</v>
      </c>
      <c r="F69" s="16">
        <v>44667</v>
      </c>
      <c r="G69" s="21" t="s">
        <v>241</v>
      </c>
      <c r="H69" s="21">
        <v>4</v>
      </c>
    </row>
    <row r="70" spans="1:8" x14ac:dyDescent="0.25">
      <c r="A70" s="100">
        <f>'DOR Games'!A69</f>
        <v>15997</v>
      </c>
      <c r="B70" s="16">
        <f>'DOR Games'!B69</f>
        <v>40930</v>
      </c>
      <c r="C70" s="45">
        <f>'DOR Games'!AH69</f>
        <v>7.5</v>
      </c>
      <c r="F70" s="16">
        <v>44737</v>
      </c>
      <c r="G70" s="21" t="s">
        <v>242</v>
      </c>
      <c r="H70" s="21">
        <v>4</v>
      </c>
    </row>
    <row r="71" spans="1:8" x14ac:dyDescent="0.25">
      <c r="A71" s="100">
        <f>'DOR Games'!A70</f>
        <v>15998</v>
      </c>
      <c r="B71" s="16">
        <f>'DOR Games'!B70</f>
        <v>40930</v>
      </c>
      <c r="C71" s="45">
        <f>'DOR Games'!AH70</f>
        <v>1.75</v>
      </c>
      <c r="F71" s="16">
        <v>44737</v>
      </c>
      <c r="G71" s="21" t="s">
        <v>243</v>
      </c>
      <c r="H71" s="21">
        <v>15</v>
      </c>
    </row>
    <row r="72" spans="1:8" x14ac:dyDescent="0.25">
      <c r="A72" s="100">
        <f>'DOR Games'!A71</f>
        <v>18800</v>
      </c>
      <c r="B72" s="16">
        <f>'DOR Games'!B71</f>
        <v>42205</v>
      </c>
      <c r="C72" s="45">
        <f>'DOR Games'!AH71</f>
        <v>7.5</v>
      </c>
      <c r="F72" s="16">
        <v>44835</v>
      </c>
      <c r="G72" s="21" t="s">
        <v>244</v>
      </c>
      <c r="H72" s="21">
        <v>5</v>
      </c>
    </row>
    <row r="73" spans="1:8" x14ac:dyDescent="0.25">
      <c r="A73" s="100">
        <f>'DOR Games'!A72</f>
        <v>18801</v>
      </c>
      <c r="B73" s="16">
        <f>'DOR Games'!B72</f>
        <v>42205</v>
      </c>
      <c r="C73" s="45">
        <f>'DOR Games'!AH72</f>
        <v>1.875</v>
      </c>
      <c r="F73" s="16">
        <v>45019</v>
      </c>
      <c r="G73" s="21" t="s">
        <v>245</v>
      </c>
      <c r="H73" s="21">
        <v>16</v>
      </c>
    </row>
    <row r="74" spans="1:8" x14ac:dyDescent="0.25">
      <c r="A74" s="100">
        <f>'DOR Games'!A73</f>
        <v>20200</v>
      </c>
      <c r="B74" s="16">
        <f>'DOR Games'!B73</f>
        <v>43913</v>
      </c>
      <c r="C74" s="45">
        <f>'DOR Games'!AH73</f>
        <v>4.62</v>
      </c>
      <c r="F74" s="16">
        <v>45108</v>
      </c>
      <c r="G74" s="21" t="s">
        <v>246</v>
      </c>
      <c r="H74" s="21">
        <v>15</v>
      </c>
    </row>
    <row r="75" spans="1:8" x14ac:dyDescent="0.25">
      <c r="A75" s="100">
        <f>'DOR Games'!A74</f>
        <v>20207</v>
      </c>
      <c r="B75" s="16">
        <f>'DOR Games'!B74</f>
        <v>43915</v>
      </c>
      <c r="C75" s="45">
        <f>'DOR Games'!AH74</f>
        <v>10.1</v>
      </c>
      <c r="F75" s="16">
        <v>45201</v>
      </c>
      <c r="G75" s="21" t="s">
        <v>247</v>
      </c>
      <c r="H75" s="21">
        <v>15</v>
      </c>
    </row>
    <row r="76" spans="1:8" x14ac:dyDescent="0.25">
      <c r="A76" s="100">
        <f>'DOR Games'!A75</f>
        <v>20223</v>
      </c>
      <c r="B76" s="16">
        <f>'DOR Games'!B75</f>
        <v>43919</v>
      </c>
      <c r="C76" s="45">
        <f>'DOR Games'!AH75</f>
        <v>7.72</v>
      </c>
      <c r="F76" s="16">
        <v>45293</v>
      </c>
      <c r="G76" s="21" t="s">
        <v>248</v>
      </c>
      <c r="H76" s="21">
        <v>15</v>
      </c>
    </row>
    <row r="77" spans="1:8" x14ac:dyDescent="0.25">
      <c r="A77" s="100">
        <f>'DOR Games'!A76</f>
        <v>20237</v>
      </c>
      <c r="B77" s="16">
        <f>'DOR Games'!B76</f>
        <v>43926</v>
      </c>
      <c r="C77" s="45">
        <f>'DOR Games'!AH76</f>
        <v>5.76</v>
      </c>
      <c r="F77" s="16">
        <v>45388</v>
      </c>
      <c r="G77" s="21" t="s">
        <v>249</v>
      </c>
      <c r="H77" s="21">
        <v>15</v>
      </c>
    </row>
    <row r="78" spans="1:8" x14ac:dyDescent="0.25">
      <c r="A78" s="100">
        <f>'DOR Games'!A77</f>
        <v>20310</v>
      </c>
      <c r="B78" s="16">
        <f>'DOR Games'!B77</f>
        <v>43949</v>
      </c>
      <c r="C78" s="45">
        <f>'DOR Games'!AH77</f>
        <v>5.52</v>
      </c>
      <c r="F78" s="16">
        <v>45658</v>
      </c>
      <c r="G78" s="21" t="s">
        <v>250</v>
      </c>
      <c r="H78" s="21">
        <v>30</v>
      </c>
    </row>
    <row r="79" spans="1:8" x14ac:dyDescent="0.25">
      <c r="A79" s="100">
        <f>'DOR Games'!A78</f>
        <v>20311</v>
      </c>
      <c r="B79" s="16">
        <f>'DOR Games'!B78</f>
        <v>43950</v>
      </c>
      <c r="C79" s="45">
        <f>'DOR Games'!AH78</f>
        <v>10.56</v>
      </c>
      <c r="F79" s="16">
        <v>45717</v>
      </c>
      <c r="G79" s="21" t="s">
        <v>251</v>
      </c>
      <c r="H79" s="21">
        <v>10</v>
      </c>
    </row>
    <row r="80" spans="1:8" x14ac:dyDescent="0.25">
      <c r="A80" s="100">
        <f>'DOR Games'!A79</f>
        <v>20312</v>
      </c>
      <c r="B80" s="16">
        <f>'DOR Games'!B79</f>
        <v>43950</v>
      </c>
      <c r="C80" s="45">
        <f>'DOR Games'!AH79</f>
        <v>5.68</v>
      </c>
      <c r="F80" s="16">
        <v>45717</v>
      </c>
      <c r="G80" s="21" t="s">
        <v>252</v>
      </c>
      <c r="H80" s="21">
        <v>10</v>
      </c>
    </row>
    <row r="81" spans="1:8" x14ac:dyDescent="0.25">
      <c r="A81" s="100">
        <f>'DOR Games'!A80</f>
        <v>20317</v>
      </c>
      <c r="B81" s="16">
        <f>'DOR Games'!B80</f>
        <v>43953</v>
      </c>
      <c r="C81" s="45">
        <f>'DOR Games'!AH80</f>
        <v>8</v>
      </c>
      <c r="F81" s="16">
        <v>45748</v>
      </c>
      <c r="G81" s="21" t="s">
        <v>342</v>
      </c>
      <c r="H81" s="21">
        <v>15</v>
      </c>
    </row>
    <row r="82" spans="1:8" x14ac:dyDescent="0.25">
      <c r="A82" s="100">
        <f>'DOR Games'!A81</f>
        <v>20334</v>
      </c>
      <c r="B82" s="16">
        <f>'DOR Games'!B81</f>
        <v>43960</v>
      </c>
      <c r="C82" s="45">
        <f>'DOR Games'!AH81</f>
        <v>8.75</v>
      </c>
      <c r="F82" s="16">
        <v>45748</v>
      </c>
      <c r="G82" s="21" t="s">
        <v>346</v>
      </c>
      <c r="H82" s="21">
        <v>0</v>
      </c>
    </row>
    <row r="83" spans="1:8" x14ac:dyDescent="0.25">
      <c r="A83" s="100">
        <f>'DOR Games'!A82</f>
        <v>20352</v>
      </c>
      <c r="B83" s="16">
        <f>'DOR Games'!B82</f>
        <v>43969</v>
      </c>
      <c r="C83" s="45">
        <f>'DOR Games'!AH82</f>
        <v>6.32</v>
      </c>
      <c r="F83" s="16"/>
      <c r="G83" s="21"/>
      <c r="H83" s="21"/>
    </row>
    <row r="84" spans="1:8" x14ac:dyDescent="0.25">
      <c r="A84" s="100">
        <f>'DOR Games'!A83</f>
        <v>20357</v>
      </c>
      <c r="B84" s="16">
        <f>'DOR Games'!B83</f>
        <v>43970</v>
      </c>
      <c r="C84" s="45">
        <f>'DOR Games'!AH83</f>
        <v>4.6400000000000006</v>
      </c>
      <c r="F84" s="16"/>
      <c r="G84" s="21"/>
      <c r="H84" s="21"/>
    </row>
    <row r="85" spans="1:8" x14ac:dyDescent="0.25">
      <c r="A85" s="100">
        <f>'DOR Games'!A84</f>
        <v>20375</v>
      </c>
      <c r="B85" s="16">
        <f>'DOR Games'!B84</f>
        <v>43976</v>
      </c>
      <c r="C85" s="45">
        <f>'DOR Games'!AH84</f>
        <v>18.75</v>
      </c>
      <c r="F85" s="16"/>
      <c r="G85" s="21"/>
      <c r="H85" s="21"/>
    </row>
    <row r="86" spans="1:8" x14ac:dyDescent="0.25">
      <c r="A86" s="100">
        <f>'DOR Games'!A85</f>
        <v>20376</v>
      </c>
      <c r="B86" s="16">
        <f>'DOR Games'!B85</f>
        <v>43977</v>
      </c>
      <c r="C86" s="45">
        <f>'DOR Games'!AH85</f>
        <v>7.5</v>
      </c>
      <c r="F86" s="16"/>
      <c r="G86" s="21"/>
      <c r="H86" s="21"/>
    </row>
    <row r="87" spans="1:8" x14ac:dyDescent="0.25">
      <c r="A87" s="100">
        <f>'DOR Games'!A86</f>
        <v>20475</v>
      </c>
      <c r="B87" s="16">
        <f>'DOR Games'!B86</f>
        <v>44019</v>
      </c>
      <c r="C87" s="45">
        <f>'DOR Games'!AH86</f>
        <v>6.88</v>
      </c>
      <c r="F87" s="16"/>
      <c r="G87" s="21"/>
      <c r="H87" s="21"/>
    </row>
    <row r="88" spans="1:8" x14ac:dyDescent="0.25">
      <c r="A88" s="100">
        <f>'DOR Games'!A87</f>
        <v>20505</v>
      </c>
      <c r="B88" s="16">
        <f>'DOR Games'!B87</f>
        <v>44033</v>
      </c>
      <c r="C88" s="45">
        <f>'DOR Games'!AH87</f>
        <v>12.7</v>
      </c>
      <c r="F88" s="16"/>
      <c r="G88" s="21"/>
      <c r="H88" s="21"/>
    </row>
    <row r="89" spans="1:8" x14ac:dyDescent="0.25">
      <c r="A89" s="100">
        <f>'DOR Games'!A88</f>
        <v>20517</v>
      </c>
      <c r="B89" s="16">
        <f>'DOR Games'!B88</f>
        <v>44038</v>
      </c>
      <c r="C89" s="45">
        <f>'DOR Games'!AH88</f>
        <v>5.68</v>
      </c>
      <c r="F89" s="16"/>
      <c r="G89" s="21"/>
      <c r="H89" s="21"/>
    </row>
    <row r="90" spans="1:8" x14ac:dyDescent="0.25">
      <c r="A90" s="100">
        <f>'DOR Games'!A89</f>
        <v>20520</v>
      </c>
      <c r="B90" s="16">
        <f>'DOR Games'!B89</f>
        <v>44040</v>
      </c>
      <c r="C90" s="45">
        <f>'DOR Games'!AH89</f>
        <v>7.4399999999999995</v>
      </c>
      <c r="F90" s="16"/>
      <c r="G90" s="21"/>
      <c r="H90" s="21"/>
    </row>
    <row r="91" spans="1:8" x14ac:dyDescent="0.25">
      <c r="A91" s="100">
        <f>'DOR Games'!A90</f>
        <v>20523</v>
      </c>
      <c r="B91" s="16">
        <f>'DOR Games'!B90</f>
        <v>44041</v>
      </c>
      <c r="C91" s="45">
        <f>'DOR Games'!AH90</f>
        <v>3.74</v>
      </c>
      <c r="F91" s="16"/>
      <c r="G91" s="21"/>
      <c r="H91" s="21"/>
    </row>
    <row r="92" spans="1:8" x14ac:dyDescent="0.25">
      <c r="A92" s="100">
        <f>'DOR Games'!A91</f>
        <v>20587</v>
      </c>
      <c r="B92" s="16">
        <f>'DOR Games'!B91</f>
        <v>44066</v>
      </c>
      <c r="C92" s="45">
        <f>'DOR Games'!AH91</f>
        <v>25.08</v>
      </c>
      <c r="F92" s="16"/>
      <c r="G92" s="21"/>
      <c r="H92" s="21"/>
    </row>
    <row r="93" spans="1:8" x14ac:dyDescent="0.25">
      <c r="A93" s="100">
        <f>'DOR Games'!A92</f>
        <v>20658</v>
      </c>
      <c r="B93" s="16">
        <f>'DOR Games'!B92</f>
        <v>44093</v>
      </c>
      <c r="C93" s="45">
        <f>'DOR Games'!AH92</f>
        <v>32</v>
      </c>
      <c r="F93" s="16"/>
      <c r="G93" s="21"/>
      <c r="H93" s="21"/>
    </row>
    <row r="94" spans="1:8" x14ac:dyDescent="0.25">
      <c r="A94" s="100">
        <f>'DOR Games'!A93</f>
        <v>20667</v>
      </c>
      <c r="B94" s="16">
        <f>'DOR Games'!B93</f>
        <v>44096</v>
      </c>
      <c r="C94" s="45">
        <f>'DOR Games'!AH93</f>
        <v>6.88</v>
      </c>
      <c r="F94" s="16"/>
      <c r="G94" s="21"/>
      <c r="H94" s="21"/>
    </row>
    <row r="95" spans="1:8" x14ac:dyDescent="0.25">
      <c r="A95" s="100">
        <f>'DOR Games'!A94</f>
        <v>20882</v>
      </c>
      <c r="B95" s="16">
        <f>'DOR Games'!B94</f>
        <v>44199</v>
      </c>
      <c r="C95" s="45">
        <f>'DOR Games'!AH94</f>
        <v>9.5</v>
      </c>
      <c r="F95" s="16"/>
      <c r="G95" s="21"/>
      <c r="H95" s="21"/>
    </row>
    <row r="96" spans="1:8" x14ac:dyDescent="0.25">
      <c r="A96" s="100">
        <f>'DOR Games'!A95</f>
        <v>20883</v>
      </c>
      <c r="B96" s="16">
        <f>'DOR Games'!B95</f>
        <v>44199</v>
      </c>
      <c r="C96" s="45">
        <f>'DOR Games'!AH95</f>
        <v>9.4600000000000009</v>
      </c>
      <c r="F96" s="16"/>
      <c r="G96" s="21"/>
      <c r="H96" s="21"/>
    </row>
    <row r="97" spans="1:8" x14ac:dyDescent="0.25">
      <c r="A97" s="100">
        <f>'DOR Games'!A96</f>
        <v>20927</v>
      </c>
      <c r="B97" s="16">
        <f>'DOR Games'!B96</f>
        <v>44230</v>
      </c>
      <c r="C97" s="45">
        <f>'DOR Games'!AH96</f>
        <v>6.88</v>
      </c>
      <c r="F97" s="16"/>
      <c r="G97" s="21"/>
      <c r="H97" s="21"/>
    </row>
    <row r="98" spans="1:8" x14ac:dyDescent="0.25">
      <c r="A98" s="100">
        <f>'DOR Games'!A97</f>
        <v>20931</v>
      </c>
      <c r="B98" s="16">
        <f>'DOR Games'!B97</f>
        <v>44231</v>
      </c>
      <c r="C98" s="45">
        <f>'DOR Games'!AH97</f>
        <v>1.875</v>
      </c>
      <c r="F98" s="16"/>
      <c r="G98" s="21"/>
      <c r="H98" s="21"/>
    </row>
    <row r="99" spans="1:8" x14ac:dyDescent="0.25">
      <c r="A99" s="100">
        <f>'DOR Games'!A98</f>
        <v>20934</v>
      </c>
      <c r="B99" s="16">
        <f>'DOR Games'!B98</f>
        <v>44233</v>
      </c>
      <c r="C99" s="45">
        <f>'DOR Games'!AH98</f>
        <v>16.32</v>
      </c>
      <c r="F99" s="16"/>
      <c r="G99" s="21"/>
      <c r="H99" s="21"/>
    </row>
    <row r="100" spans="1:8" x14ac:dyDescent="0.25">
      <c r="A100" s="100">
        <f>'DOR Games'!A99</f>
        <v>20978</v>
      </c>
      <c r="B100" s="16">
        <f>'DOR Games'!B99</f>
        <v>44248</v>
      </c>
      <c r="C100" s="45">
        <f>'DOR Games'!AH99</f>
        <v>3</v>
      </c>
      <c r="F100" s="16"/>
      <c r="G100" s="21"/>
      <c r="H100" s="21"/>
    </row>
    <row r="101" spans="1:8" x14ac:dyDescent="0.25">
      <c r="A101" s="100">
        <f>'DOR Games'!A100</f>
        <v>20992</v>
      </c>
      <c r="B101" s="16">
        <f>'DOR Games'!B100</f>
        <v>44253</v>
      </c>
      <c r="C101" s="45">
        <f>'DOR Games'!AH100</f>
        <v>6.04</v>
      </c>
      <c r="F101" s="16"/>
      <c r="G101" s="21"/>
      <c r="H101" s="21"/>
    </row>
    <row r="102" spans="1:8" x14ac:dyDescent="0.25">
      <c r="A102" s="100">
        <f>'DOR Games'!A101</f>
        <v>20996</v>
      </c>
      <c r="B102" s="16">
        <f>'DOR Games'!B101</f>
        <v>44254</v>
      </c>
      <c r="C102" s="45">
        <f>'DOR Games'!AH101</f>
        <v>6.2</v>
      </c>
      <c r="F102" s="16"/>
      <c r="G102" s="21"/>
      <c r="H102" s="21"/>
    </row>
    <row r="103" spans="1:8" x14ac:dyDescent="0.25">
      <c r="A103" s="100">
        <f>'DOR Games'!A102</f>
        <v>21036</v>
      </c>
      <c r="B103" s="16">
        <f>'DOR Games'!B102</f>
        <v>44269</v>
      </c>
      <c r="C103" s="45">
        <f>'DOR Games'!AH102</f>
        <v>6.25</v>
      </c>
      <c r="F103" s="16"/>
      <c r="G103" s="21"/>
      <c r="H103" s="21"/>
    </row>
    <row r="104" spans="1:8" x14ac:dyDescent="0.25">
      <c r="A104" s="100">
        <f>'DOR Games'!A103</f>
        <v>21070</v>
      </c>
      <c r="B104" s="16">
        <f>'DOR Games'!B103</f>
        <v>44284</v>
      </c>
      <c r="C104" s="45">
        <f>'DOR Games'!AH103</f>
        <v>23.12</v>
      </c>
      <c r="F104" s="16"/>
      <c r="G104" s="21"/>
      <c r="H104" s="21"/>
    </row>
    <row r="105" spans="1:8" x14ac:dyDescent="0.25">
      <c r="A105" s="100">
        <f>'DOR Games'!A104</f>
        <v>21216</v>
      </c>
      <c r="B105" s="16">
        <f>'DOR Games'!B104</f>
        <v>44341</v>
      </c>
      <c r="C105" s="45">
        <f>'DOR Games'!AH104</f>
        <v>18.079999999999998</v>
      </c>
      <c r="F105" s="16"/>
      <c r="G105" s="21"/>
      <c r="H105" s="21"/>
    </row>
    <row r="106" spans="1:8" x14ac:dyDescent="0.25">
      <c r="A106" s="100">
        <f>'DOR Games'!A105</f>
        <v>21325</v>
      </c>
      <c r="B106" s="16">
        <f>'DOR Games'!B105</f>
        <v>44388</v>
      </c>
      <c r="C106" s="45">
        <f>'DOR Games'!AH105</f>
        <v>13.879999999999999</v>
      </c>
      <c r="F106" s="16"/>
      <c r="G106" s="21"/>
      <c r="H106" s="21"/>
    </row>
    <row r="107" spans="1:8" x14ac:dyDescent="0.25">
      <c r="A107" s="100">
        <f>'DOR Games'!A106</f>
        <v>21410</v>
      </c>
      <c r="B107" s="16">
        <f>'DOR Games'!B106</f>
        <v>44413</v>
      </c>
      <c r="C107" s="45">
        <f>'DOR Games'!AH106</f>
        <v>8</v>
      </c>
      <c r="F107" s="16"/>
      <c r="G107" s="21"/>
      <c r="H107" s="21"/>
    </row>
    <row r="108" spans="1:8" x14ac:dyDescent="0.25">
      <c r="A108" s="100">
        <f>'DOR Games'!A107</f>
        <v>21412</v>
      </c>
      <c r="B108" s="16">
        <f>'DOR Games'!B107</f>
        <v>44414</v>
      </c>
      <c r="C108" s="45">
        <f>'DOR Games'!AH107</f>
        <v>0.25</v>
      </c>
      <c r="F108" s="16"/>
      <c r="G108" s="21"/>
      <c r="H108" s="21"/>
    </row>
    <row r="109" spans="1:8" x14ac:dyDescent="0.25">
      <c r="A109" s="100">
        <f>'DOR Games'!A108</f>
        <v>21465</v>
      </c>
      <c r="B109" s="16">
        <f>'DOR Games'!B108</f>
        <v>44444</v>
      </c>
      <c r="C109" s="45">
        <f>'DOR Games'!AH108</f>
        <v>2.875</v>
      </c>
      <c r="F109" s="16"/>
      <c r="G109" s="21"/>
      <c r="H109" s="21"/>
    </row>
    <row r="110" spans="1:8" x14ac:dyDescent="0.25">
      <c r="A110" s="100">
        <f>'DOR Games'!A109</f>
        <v>21489</v>
      </c>
      <c r="B110" s="16">
        <f>'DOR Games'!B109</f>
        <v>44457</v>
      </c>
      <c r="C110" s="45">
        <f>'DOR Games'!AH109</f>
        <v>25.08</v>
      </c>
      <c r="F110" s="16"/>
      <c r="G110" s="21"/>
      <c r="H110" s="21"/>
    </row>
    <row r="111" spans="1:8" x14ac:dyDescent="0.25">
      <c r="A111" s="100">
        <f>'DOR Games'!A110</f>
        <v>21498</v>
      </c>
      <c r="B111" s="16">
        <f>'DOR Games'!B110</f>
        <v>44462</v>
      </c>
      <c r="C111" s="45">
        <f>'DOR Games'!AH110</f>
        <v>14.16</v>
      </c>
      <c r="F111" s="16"/>
      <c r="G111" s="21"/>
      <c r="H111" s="21"/>
    </row>
    <row r="112" spans="1:8" x14ac:dyDescent="0.25">
      <c r="A112" s="100">
        <f>'DOR Games'!A111</f>
        <v>21552</v>
      </c>
      <c r="B112" s="16">
        <f>'DOR Games'!B111</f>
        <v>44489</v>
      </c>
      <c r="C112" s="45">
        <f>'DOR Games'!AH111</f>
        <v>7.5</v>
      </c>
      <c r="F112" s="16"/>
      <c r="G112" s="21"/>
      <c r="H112" s="21"/>
    </row>
    <row r="113" spans="1:8" x14ac:dyDescent="0.25">
      <c r="A113" s="100">
        <f>'DOR Games'!A112</f>
        <v>21796</v>
      </c>
      <c r="B113" s="16">
        <f>'DOR Games'!B112</f>
        <v>44614</v>
      </c>
      <c r="C113" s="45">
        <f>'DOR Games'!AH112</f>
        <v>7.5</v>
      </c>
      <c r="F113" s="16"/>
      <c r="G113" s="21"/>
      <c r="H113" s="21"/>
    </row>
    <row r="114" spans="1:8" x14ac:dyDescent="0.25">
      <c r="A114" s="100">
        <f>'DOR Games'!A113</f>
        <v>21798</v>
      </c>
      <c r="B114" s="16">
        <f>'DOR Games'!B113</f>
        <v>44614</v>
      </c>
      <c r="C114" s="45">
        <f>'DOR Games'!AH113</f>
        <v>21.16</v>
      </c>
      <c r="F114" s="16"/>
      <c r="G114" s="21"/>
      <c r="H114" s="21"/>
    </row>
    <row r="115" spans="1:8" x14ac:dyDescent="0.25">
      <c r="A115" s="100">
        <f>'DOR Games'!A114</f>
        <v>21799</v>
      </c>
      <c r="B115" s="16">
        <f>'DOR Games'!B114</f>
        <v>44614</v>
      </c>
      <c r="C115" s="45">
        <f>'DOR Games'!AH114</f>
        <v>8</v>
      </c>
      <c r="F115" s="16"/>
      <c r="G115" s="21"/>
      <c r="H115" s="21"/>
    </row>
    <row r="116" spans="1:8" x14ac:dyDescent="0.25">
      <c r="A116" s="100">
        <f>'DOR Games'!A115</f>
        <v>21813</v>
      </c>
      <c r="B116" s="16">
        <f>'DOR Games'!B115</f>
        <v>44620</v>
      </c>
      <c r="C116" s="45">
        <f>'DOR Games'!AH115</f>
        <v>22.56</v>
      </c>
      <c r="F116" s="16"/>
      <c r="G116" s="21"/>
      <c r="H116" s="21"/>
    </row>
    <row r="117" spans="1:8" x14ac:dyDescent="0.25">
      <c r="A117" s="100">
        <f>'DOR Games'!A116</f>
        <v>21849</v>
      </c>
      <c r="B117" s="16">
        <f>'DOR Games'!B116</f>
        <v>44634</v>
      </c>
      <c r="C117" s="45">
        <f>'DOR Games'!AH116</f>
        <v>12.48</v>
      </c>
      <c r="F117" s="16"/>
      <c r="G117" s="21"/>
      <c r="H117" s="21"/>
    </row>
    <row r="118" spans="1:8" x14ac:dyDescent="0.25">
      <c r="A118" s="100">
        <f>'DOR Games'!A117</f>
        <v>21866</v>
      </c>
      <c r="B118" s="16">
        <f>'DOR Games'!B117</f>
        <v>44640</v>
      </c>
      <c r="C118" s="45">
        <f>'DOR Games'!AH117</f>
        <v>7.5</v>
      </c>
      <c r="F118" s="16"/>
      <c r="G118" s="21"/>
      <c r="H118" s="21"/>
    </row>
    <row r="119" spans="1:8" x14ac:dyDescent="0.25">
      <c r="A119" s="100">
        <f>'DOR Games'!A118</f>
        <v>21894</v>
      </c>
      <c r="B119" s="16">
        <f>'DOR Games'!B118</f>
        <v>44654</v>
      </c>
      <c r="C119" s="45">
        <f>'DOR Games'!AH118</f>
        <v>7.72</v>
      </c>
      <c r="F119" s="16"/>
      <c r="G119" s="21"/>
      <c r="H119" s="21"/>
    </row>
    <row r="120" spans="1:8" x14ac:dyDescent="0.25">
      <c r="A120" s="100">
        <f>'DOR Games'!A119</f>
        <v>21972</v>
      </c>
      <c r="B120" s="16">
        <f>'DOR Games'!B119</f>
        <v>44692</v>
      </c>
      <c r="C120" s="45">
        <f>'DOR Games'!AH119</f>
        <v>14.44</v>
      </c>
      <c r="F120" s="16"/>
      <c r="G120" s="21"/>
      <c r="H120" s="21"/>
    </row>
    <row r="121" spans="1:8" x14ac:dyDescent="0.25">
      <c r="A121" s="100">
        <f>'DOR Games'!A120</f>
        <v>22016</v>
      </c>
      <c r="B121" s="16">
        <f>'DOR Games'!B120</f>
        <v>44720</v>
      </c>
      <c r="C121" s="45">
        <f>'DOR Games'!AH120</f>
        <v>6</v>
      </c>
      <c r="F121" s="16"/>
      <c r="G121" s="21"/>
      <c r="H121" s="21"/>
    </row>
    <row r="122" spans="1:8" x14ac:dyDescent="0.25">
      <c r="A122" s="100">
        <f>'DOR Games'!A121</f>
        <v>22047</v>
      </c>
      <c r="B122" s="16">
        <f>'DOR Games'!B121</f>
        <v>44740</v>
      </c>
      <c r="C122" s="45">
        <f>'DOR Games'!AH121</f>
        <v>3.75</v>
      </c>
      <c r="F122" s="16"/>
      <c r="G122" s="21"/>
      <c r="H122" s="21"/>
    </row>
    <row r="123" spans="1:8" x14ac:dyDescent="0.25">
      <c r="A123" s="100">
        <f>'DOR Games'!A122</f>
        <v>22422</v>
      </c>
      <c r="B123" s="16">
        <f>'DOR Games'!B122</f>
        <v>44900</v>
      </c>
      <c r="C123" s="45">
        <f>'DOR Games'!AH122</f>
        <v>5.2</v>
      </c>
      <c r="F123" s="16"/>
      <c r="G123" s="21"/>
      <c r="H123" s="21"/>
    </row>
    <row r="124" spans="1:8" x14ac:dyDescent="0.25">
      <c r="A124" s="100">
        <f>'DOR Games'!A123</f>
        <v>22423</v>
      </c>
      <c r="B124" s="16">
        <f>'DOR Games'!B123</f>
        <v>44900</v>
      </c>
      <c r="C124" s="45">
        <f>'DOR Games'!AH123</f>
        <v>3.24</v>
      </c>
      <c r="F124" s="16"/>
      <c r="G124" s="21"/>
      <c r="H124" s="21"/>
    </row>
    <row r="125" spans="1:8" x14ac:dyDescent="0.25">
      <c r="A125" s="100">
        <f>'DOR Games'!A124</f>
        <v>22424</v>
      </c>
      <c r="B125" s="16">
        <f>'DOR Games'!B124</f>
        <v>44900</v>
      </c>
      <c r="C125" s="45">
        <f>'DOR Games'!AH124</f>
        <v>25</v>
      </c>
      <c r="F125" s="16"/>
      <c r="G125" s="21"/>
      <c r="H125" s="21"/>
    </row>
    <row r="126" spans="1:8" x14ac:dyDescent="0.25">
      <c r="A126" s="100">
        <f>'DOR Games'!A125</f>
        <v>22451</v>
      </c>
      <c r="B126" s="16">
        <f>'DOR Games'!B125</f>
        <v>44914</v>
      </c>
      <c r="C126" s="45">
        <f>'DOR Games'!AH125</f>
        <v>5.2</v>
      </c>
      <c r="F126" s="16"/>
      <c r="G126" s="21"/>
      <c r="H126" s="21"/>
    </row>
    <row r="127" spans="1:8" x14ac:dyDescent="0.25">
      <c r="A127" s="100">
        <f>'DOR Games'!A126</f>
        <v>22474</v>
      </c>
      <c r="B127" s="16">
        <f>'DOR Games'!B126</f>
        <v>44931</v>
      </c>
      <c r="C127" s="45">
        <f>'DOR Games'!AH126</f>
        <v>18.64</v>
      </c>
      <c r="F127" s="16"/>
      <c r="G127" s="21"/>
      <c r="H127" s="21"/>
    </row>
    <row r="128" spans="1:8" x14ac:dyDescent="0.25">
      <c r="A128" s="100">
        <f>'DOR Games'!A127</f>
        <v>22491</v>
      </c>
      <c r="B128" s="16">
        <f>'DOR Games'!B127</f>
        <v>44942</v>
      </c>
      <c r="C128" s="45">
        <f>'DOR Games'!AH127</f>
        <v>4</v>
      </c>
      <c r="F128" s="16"/>
      <c r="G128" s="21"/>
      <c r="H128" s="21"/>
    </row>
    <row r="129" spans="1:8" x14ac:dyDescent="0.25">
      <c r="A129" s="100">
        <f>'DOR Games'!A128</f>
        <v>22911</v>
      </c>
      <c r="B129" s="16">
        <f>'DOR Games'!B128</f>
        <v>45288</v>
      </c>
      <c r="C129" s="45">
        <f>'DOR Games'!AH128</f>
        <v>35.44</v>
      </c>
      <c r="F129" s="16"/>
      <c r="G129" s="21"/>
      <c r="H129" s="21"/>
    </row>
    <row r="130" spans="1:8" x14ac:dyDescent="0.25">
      <c r="A130" s="100">
        <f>'DOR Games'!A129</f>
        <v>22912</v>
      </c>
      <c r="B130" s="16">
        <f>'DOR Games'!B129</f>
        <v>45288</v>
      </c>
      <c r="C130" s="45">
        <f>'DOR Games'!AH129</f>
        <v>15.56</v>
      </c>
      <c r="F130" s="16"/>
      <c r="G130" s="21"/>
      <c r="H130" s="21"/>
    </row>
    <row r="131" spans="1:8" x14ac:dyDescent="0.25">
      <c r="A131" s="100">
        <f>'DOR Games'!A130</f>
        <v>22913</v>
      </c>
      <c r="B131" s="16">
        <f>'DOR Games'!B130</f>
        <v>45288</v>
      </c>
      <c r="C131" s="45">
        <f>'DOR Games'!AH130</f>
        <v>17.5</v>
      </c>
    </row>
    <row r="132" spans="1:8" x14ac:dyDescent="0.25">
      <c r="A132" s="100">
        <f>'DOR Games'!A131</f>
        <v>22915</v>
      </c>
      <c r="B132" s="16">
        <f>'DOR Games'!B131</f>
        <v>45290</v>
      </c>
      <c r="C132" s="45">
        <f>'DOR Games'!AH131</f>
        <v>6.88</v>
      </c>
    </row>
    <row r="133" spans="1:8" x14ac:dyDescent="0.25">
      <c r="A133" s="100">
        <f>'DOR Games'!A132</f>
        <v>22996</v>
      </c>
      <c r="B133" s="16">
        <f>'DOR Games'!B132</f>
        <v>45366</v>
      </c>
      <c r="C133" s="45">
        <f>'DOR Games'!AH132</f>
        <v>6.04</v>
      </c>
    </row>
    <row r="134" spans="1:8" x14ac:dyDescent="0.25">
      <c r="A134" s="100">
        <f>'DOR Games'!A133</f>
        <v>23275</v>
      </c>
      <c r="B134" s="16">
        <f>'DOR Games'!B133</f>
        <v>45717</v>
      </c>
      <c r="C134" s="45">
        <f>'DOR Games'!AH133</f>
        <v>7.72</v>
      </c>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9" zoomScale="70" zoomScaleNormal="70" workbookViewId="0">
      <selection activeCell="F75" sqref="F7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'Carley Coma'!A1</f>
        <v>Carley Coma</v>
      </c>
      <c r="BH1" s="14" t="s">
        <v>11</v>
      </c>
      <c r="BI1" s="14" t="s">
        <v>12</v>
      </c>
      <c r="BJ1" s="14" t="s">
        <v>5</v>
      </c>
      <c r="BK1" s="14" t="s">
        <v>14</v>
      </c>
      <c r="BL1" s="14" t="s">
        <v>15</v>
      </c>
    </row>
    <row r="2" spans="1:75" x14ac:dyDescent="0.25">
      <c r="A2" s="96">
        <v>7634</v>
      </c>
      <c r="B2" s="16">
        <v>38811</v>
      </c>
      <c r="C2" t="s">
        <v>63</v>
      </c>
      <c r="D2" t="s">
        <v>253</v>
      </c>
      <c r="E2" t="s">
        <v>64</v>
      </c>
      <c r="F2" t="s">
        <v>254</v>
      </c>
      <c r="G2" t="s">
        <v>255</v>
      </c>
      <c r="H2" s="97" t="s">
        <v>347</v>
      </c>
      <c r="I2" t="s">
        <v>65</v>
      </c>
      <c r="J2" s="14">
        <v>11</v>
      </c>
      <c r="K2" s="14" t="s">
        <v>256</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1763</v>
      </c>
      <c r="BE2" t="s">
        <v>66</v>
      </c>
      <c r="BG2" t="s">
        <v>64</v>
      </c>
      <c r="BH2" s="14">
        <f>COUNTIFS($F$2:$F$4276,"*"&amp;$BB$1&amp;"*",$K$2:$K$4276,"USA",$L$2:$L$4276,"Major Victory",$I$2:$I$4276,"Battle")</f>
        <v>0</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1</v>
      </c>
      <c r="BN2">
        <f>SUM(BH4:BL4)</f>
        <v>85</v>
      </c>
      <c r="BO2" t="s">
        <v>67</v>
      </c>
    </row>
    <row r="3" spans="1:75" x14ac:dyDescent="0.25">
      <c r="A3" s="96">
        <v>7636</v>
      </c>
      <c r="B3" s="16">
        <v>38811</v>
      </c>
      <c r="C3" t="s">
        <v>63</v>
      </c>
      <c r="D3" t="s">
        <v>253</v>
      </c>
      <c r="E3" t="s">
        <v>64</v>
      </c>
      <c r="F3" t="s">
        <v>254</v>
      </c>
      <c r="G3" t="s">
        <v>257</v>
      </c>
      <c r="H3" s="98" t="s">
        <v>347</v>
      </c>
      <c r="I3" t="s">
        <v>68</v>
      </c>
      <c r="J3" s="14">
        <v>25</v>
      </c>
      <c r="K3" s="14" t="s">
        <v>64</v>
      </c>
      <c r="L3" t="s">
        <v>3</v>
      </c>
      <c r="M3" s="14">
        <v>2.75</v>
      </c>
      <c r="N3" s="14">
        <v>4</v>
      </c>
      <c r="P3" s="21"/>
      <c r="AH3" s="17">
        <f t="shared" ref="AH3:AH66" si="15">SUM(AI3:AZ3)</f>
        <v>2.75</v>
      </c>
      <c r="AI3" s="18">
        <f>SUMIFS(M3,D3,"*"&amp;$BB$1&amp;"*")</f>
        <v>2.75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63</v>
      </c>
      <c r="BE3" t="s">
        <v>66</v>
      </c>
      <c r="BG3" t="s">
        <v>63</v>
      </c>
      <c r="BH3" s="14">
        <f>COUNTIFS($D$2:$D$4276,"*"&amp;$BB$1&amp;"*",$K$2:$K$4276,"CSA",$L$2:$L$4276,"Major Victory",$I$2:$I$4276,"Battle")</f>
        <v>38</v>
      </c>
      <c r="BI3" s="14">
        <f>COUNTIFS($D$2:$D$4276,"*"&amp;$BB$1&amp;"*",$K$2:$K$4276,"CSA",$L$2:$L$4276,"Minor Victory",$I$2:$I$4276,"Battle")</f>
        <v>10</v>
      </c>
      <c r="BJ3" s="14">
        <f>COUNTIFS($D$2:$D$4276,"*"&amp;$BB$1&amp;"*",$K$2:$K$4276,".",$I$2:$I$4276,"Battle")</f>
        <v>21</v>
      </c>
      <c r="BK3" s="14">
        <f>COUNTIFS($D$2:$D$4276,"*"&amp;$BB$1&amp;"*",$K$2:$K$4276,"USA",$L$2:$L$4276,"Major Victory",$I$2:$I$4276,"Battle")</f>
        <v>8</v>
      </c>
      <c r="BL3" s="14">
        <f>COUNTIFS($D$2:$D$4276,"*"&amp;$BB$1&amp;"*",$K$2:$K$4276,"USA",$L$2:$L$4276,"Minor Victory",$I$2:$I$4276,"Battle")</f>
        <v>4</v>
      </c>
      <c r="BN3" cm="1">
        <f t="array" ref="BN3">SUMPRODUCT(--EXACT($BO$3,$I$2:$I$4276))</f>
        <v>85</v>
      </c>
      <c r="BO3" t="s">
        <v>69</v>
      </c>
    </row>
    <row r="4" spans="1:75" x14ac:dyDescent="0.25">
      <c r="A4" s="96">
        <v>7660</v>
      </c>
      <c r="B4" s="16">
        <v>38820</v>
      </c>
      <c r="C4" t="s">
        <v>63</v>
      </c>
      <c r="D4" t="s">
        <v>331</v>
      </c>
      <c r="E4" t="s">
        <v>64</v>
      </c>
      <c r="F4" t="s">
        <v>253</v>
      </c>
      <c r="G4" t="s">
        <v>266</v>
      </c>
      <c r="H4" s="97" t="s">
        <v>390</v>
      </c>
      <c r="I4" t="s">
        <v>68</v>
      </c>
      <c r="J4" s="14">
        <v>44</v>
      </c>
      <c r="K4" s="14" t="s">
        <v>256</v>
      </c>
      <c r="L4" t="s">
        <v>5</v>
      </c>
      <c r="M4" s="14">
        <v>5.5</v>
      </c>
      <c r="N4" s="14">
        <v>5.5</v>
      </c>
      <c r="P4" s="21"/>
      <c r="AH4" s="17">
        <f t="shared" si="15"/>
        <v>5.5</v>
      </c>
      <c r="AI4" s="18">
        <f>SUMIFS(M4,D4,"*"&amp;$BB$1&amp;"*")</f>
        <v>0</v>
      </c>
      <c r="AJ4" s="18">
        <f>SUMIFS(N4,F4,"*"&amp;$BB$1&amp;"*")</f>
        <v>5.5</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1826</v>
      </c>
      <c r="BH4" s="14">
        <f>SUM(BH2:BH3)</f>
        <v>38</v>
      </c>
      <c r="BI4" s="14">
        <f>SUM(BI2:BI3)</f>
        <v>12</v>
      </c>
      <c r="BJ4" s="14">
        <f>SUM(BJ2:BJ3)</f>
        <v>22</v>
      </c>
      <c r="BK4" s="14">
        <f>SUM(BK2:BK3)</f>
        <v>8</v>
      </c>
      <c r="BL4" s="14">
        <f>SUM(BL2:BL3)</f>
        <v>5</v>
      </c>
    </row>
    <row r="5" spans="1:75" x14ac:dyDescent="0.25">
      <c r="A5" s="96">
        <v>7666</v>
      </c>
      <c r="B5" s="16">
        <v>38822</v>
      </c>
      <c r="C5" t="s">
        <v>63</v>
      </c>
      <c r="D5" t="s">
        <v>254</v>
      </c>
      <c r="E5" t="s">
        <v>64</v>
      </c>
      <c r="F5" t="s">
        <v>253</v>
      </c>
      <c r="G5" t="s">
        <v>255</v>
      </c>
      <c r="H5" s="97" t="s">
        <v>408</v>
      </c>
      <c r="I5" t="s">
        <v>68</v>
      </c>
      <c r="J5" s="14">
        <v>90</v>
      </c>
      <c r="K5" s="14" t="s">
        <v>256</v>
      </c>
      <c r="L5" t="s">
        <v>5</v>
      </c>
      <c r="M5" s="14">
        <v>11.25</v>
      </c>
      <c r="N5" s="14">
        <v>11.25</v>
      </c>
      <c r="P5" s="21"/>
      <c r="AH5" s="17">
        <f t="shared" si="15"/>
        <v>11.25</v>
      </c>
      <c r="AI5" s="18">
        <f>SUMIFS(M5,D5,"*"&amp;$BB$1&amp;"*")</f>
        <v>0</v>
      </c>
      <c r="AJ5" s="18">
        <f>SUMIFS(N5,F5,"*"&amp;$BB$1&amp;"*")</f>
        <v>11.25</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7716</v>
      </c>
      <c r="B6" s="16">
        <v>38835</v>
      </c>
      <c r="C6" t="s">
        <v>63</v>
      </c>
      <c r="D6" t="s">
        <v>253</v>
      </c>
      <c r="E6" t="s">
        <v>64</v>
      </c>
      <c r="F6" t="s">
        <v>258</v>
      </c>
      <c r="G6" t="s">
        <v>259</v>
      </c>
      <c r="H6" s="97" t="s">
        <v>348</v>
      </c>
      <c r="I6" t="s">
        <v>69</v>
      </c>
      <c r="J6" s="14">
        <v>26</v>
      </c>
      <c r="K6" s="14" t="s">
        <v>64</v>
      </c>
      <c r="L6" t="s">
        <v>3</v>
      </c>
      <c r="M6" s="14">
        <v>5.72</v>
      </c>
      <c r="N6" s="14">
        <v>8.2800000000000011</v>
      </c>
      <c r="P6" s="21"/>
      <c r="AH6" s="17">
        <f t="shared" si="15"/>
        <v>5.72</v>
      </c>
      <c r="AI6" s="18">
        <f>SUMIFS(M6,D6,"*"&amp;$BB$1&amp;"*")</f>
        <v>5.72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7912</v>
      </c>
      <c r="B7" s="16">
        <v>38879</v>
      </c>
      <c r="C7" t="s">
        <v>63</v>
      </c>
      <c r="D7" t="s">
        <v>253</v>
      </c>
      <c r="E7" t="s">
        <v>64</v>
      </c>
      <c r="F7" t="s">
        <v>254</v>
      </c>
      <c r="G7" t="s">
        <v>255</v>
      </c>
      <c r="H7" s="97" t="s">
        <v>347</v>
      </c>
      <c r="I7" t="s">
        <v>68</v>
      </c>
      <c r="J7" s="14">
        <v>45</v>
      </c>
      <c r="K7" s="14" t="s">
        <v>63</v>
      </c>
      <c r="L7" t="s">
        <v>3</v>
      </c>
      <c r="M7" s="14">
        <v>6.8</v>
      </c>
      <c r="N7" s="14">
        <v>4.95</v>
      </c>
      <c r="P7" s="21"/>
      <c r="AH7" s="17">
        <f t="shared" si="15"/>
        <v>6.8</v>
      </c>
      <c r="AI7" s="18">
        <f>SUMIFS(M7,D7,"*"&amp;$BB$1&amp;"*")</f>
        <v>6.8</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7</v>
      </c>
      <c r="BI7" s="19">
        <f>COUNTIFS($F$2:$F$4276,"*"&amp;$BB$1&amp;"*",$K$2:$K$4276,"USA",$L$2:$L$4276,"Minor Victory",$I$2:$I$4276,"Maneuver")</f>
        <v>5</v>
      </c>
      <c r="BJ7" s="19">
        <f>COUNTIFS($F$2:$F$4276,"*"&amp;$BB$1&amp;"*",$K$2:$K$4276,".",$I$2:$I$4276,"Maneuver")</f>
        <v>8</v>
      </c>
      <c r="BK7" s="19">
        <f>COUNTIFS($F$2:$F$4276,"*"&amp;$BB$1&amp;"*",$K$2:$K$4276,"CSA",$L$2:$L$4276,"Minor Victory",$I$2:$I$4276,"Maneuver")</f>
        <v>2</v>
      </c>
      <c r="BL7" s="19">
        <f>COUNTIFS($F$2:$F$4276,"*"&amp;$BB$1&amp;"*",$K$2:$K$4276,"CSA",$L$2:$L$4276,"Major Victory",$I$2:$I$4276,"Maneuver")</f>
        <v>4</v>
      </c>
      <c r="BN7">
        <f>SUM(BH9:BL9)</f>
        <v>45</v>
      </c>
      <c r="BO7" t="s">
        <v>67</v>
      </c>
    </row>
    <row r="8" spans="1:75" x14ac:dyDescent="0.25">
      <c r="A8" s="96">
        <v>7913</v>
      </c>
      <c r="B8" s="16">
        <v>38879</v>
      </c>
      <c r="C8" t="s">
        <v>63</v>
      </c>
      <c r="D8" t="s">
        <v>253</v>
      </c>
      <c r="E8" t="s">
        <v>64</v>
      </c>
      <c r="F8" t="s">
        <v>254</v>
      </c>
      <c r="G8" t="s">
        <v>255</v>
      </c>
      <c r="H8" s="97" t="s">
        <v>347</v>
      </c>
      <c r="I8" t="s">
        <v>68</v>
      </c>
      <c r="J8" s="14">
        <v>90</v>
      </c>
      <c r="K8" s="14" t="s">
        <v>63</v>
      </c>
      <c r="L8" t="s">
        <v>3</v>
      </c>
      <c r="M8" s="14">
        <v>13.1</v>
      </c>
      <c r="N8" s="14">
        <v>9.9</v>
      </c>
      <c r="P8" s="21"/>
      <c r="AH8" s="17">
        <f t="shared" si="15"/>
        <v>13.1</v>
      </c>
      <c r="AI8" s="18">
        <f>SUMIFS(M8,D8,"*"&amp;$BB$1&amp;"*")</f>
        <v>13.1</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7</v>
      </c>
      <c r="BI8" s="19">
        <f>COUNTIFS($D$2:$D$4276,"*"&amp;$BB$1&amp;"*",$K$2:$K$4276,"CSA",$L$2:$L$4276,"Minor Victory",$I$2:$I$4276,"Maneuver")</f>
        <v>1</v>
      </c>
      <c r="BJ8" s="19">
        <f>COUNTIFS($D$2:$D$4276,"*"&amp;$BB$1&amp;"*",$K$2:$K$4276,".",$I$2:$I$4276,"Maneuver")</f>
        <v>6</v>
      </c>
      <c r="BK8" s="19">
        <f>COUNTIFS($D$2:$D$4276,"*"&amp;$BB$1&amp;"*",$K$2:$K$4276,"USA",$L$2:$L$4276,"Major Victory",$I$2:$I$4276,"Maneuver")</f>
        <v>3</v>
      </c>
      <c r="BL8" s="19">
        <f>COUNTIFS($D$2:$D$4276,"*"&amp;$BB$1&amp;"*",$K$2:$K$4276,"USA",$L$2:$L$4276,"Minor Victory",$I$2:$I$4276,"Maneuver")</f>
        <v>2</v>
      </c>
      <c r="BN8" cm="1">
        <f t="array" ref="BN8">SUMPRODUCT(--EXACT($BO$8,$I$2:$I$4276))</f>
        <v>45</v>
      </c>
      <c r="BO8" t="s">
        <v>68</v>
      </c>
    </row>
    <row r="9" spans="1:75" x14ac:dyDescent="0.25">
      <c r="A9" s="96">
        <v>8090</v>
      </c>
      <c r="B9" s="16">
        <v>38924</v>
      </c>
      <c r="C9" t="s">
        <v>63</v>
      </c>
      <c r="D9" t="s">
        <v>253</v>
      </c>
      <c r="E9" t="s">
        <v>64</v>
      </c>
      <c r="F9" t="s">
        <v>260</v>
      </c>
      <c r="G9" t="s">
        <v>261</v>
      </c>
      <c r="H9" s="97" t="s">
        <v>349</v>
      </c>
      <c r="I9" t="s">
        <v>69</v>
      </c>
      <c r="J9" s="14">
        <v>18</v>
      </c>
      <c r="K9" s="14" t="s">
        <v>63</v>
      </c>
      <c r="L9" t="s">
        <v>3</v>
      </c>
      <c r="M9" s="14">
        <v>6.04</v>
      </c>
      <c r="N9" s="14">
        <v>3.96</v>
      </c>
      <c r="P9" s="21"/>
      <c r="AH9" s="17">
        <f t="shared" si="15"/>
        <v>6.04</v>
      </c>
      <c r="AI9" s="18">
        <f>SUMIFS(M9,D9,"*"&amp;$BB$1&amp;"*")</f>
        <v>6.04</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14</v>
      </c>
      <c r="BI9" s="19">
        <f>SUM(BI7:BI8)</f>
        <v>6</v>
      </c>
      <c r="BJ9" s="19">
        <f>SUM(BJ7:BJ8)</f>
        <v>14</v>
      </c>
      <c r="BK9" s="19">
        <f>SUM(BK7:BK8)</f>
        <v>5</v>
      </c>
      <c r="BL9" s="19">
        <f>SUM(BL7:BL8)</f>
        <v>6</v>
      </c>
    </row>
    <row r="10" spans="1:75" x14ac:dyDescent="0.25">
      <c r="A10" s="96">
        <v>8459</v>
      </c>
      <c r="B10" s="16">
        <v>39016</v>
      </c>
      <c r="C10" t="s">
        <v>63</v>
      </c>
      <c r="D10" t="s">
        <v>253</v>
      </c>
      <c r="E10" t="s">
        <v>64</v>
      </c>
      <c r="F10" t="s">
        <v>262</v>
      </c>
      <c r="G10" t="s">
        <v>261</v>
      </c>
      <c r="H10" s="97" t="s">
        <v>350</v>
      </c>
      <c r="I10" t="s">
        <v>69</v>
      </c>
      <c r="J10" s="14">
        <v>16</v>
      </c>
      <c r="K10" s="14" t="s">
        <v>64</v>
      </c>
      <c r="L10" t="s">
        <v>3</v>
      </c>
      <c r="M10" s="14">
        <v>3.52</v>
      </c>
      <c r="N10" s="14">
        <v>5.48</v>
      </c>
      <c r="P10" s="21"/>
      <c r="AH10" s="17">
        <f t="shared" si="15"/>
        <v>3.52</v>
      </c>
      <c r="AI10" s="18">
        <f>SUMIFS(M10,D10,"*"&amp;$BB$1&amp;"*")</f>
        <v>3.52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8606</v>
      </c>
      <c r="B11" s="16">
        <v>39043</v>
      </c>
      <c r="C11" t="s">
        <v>63</v>
      </c>
      <c r="D11" t="s">
        <v>253</v>
      </c>
      <c r="E11" t="s">
        <v>64</v>
      </c>
      <c r="F11" t="s">
        <v>263</v>
      </c>
      <c r="G11" t="s">
        <v>264</v>
      </c>
      <c r="H11" s="97" t="s">
        <v>351</v>
      </c>
      <c r="I11" t="s">
        <v>69</v>
      </c>
      <c r="J11" s="14">
        <v>149</v>
      </c>
      <c r="K11" s="14" t="s">
        <v>256</v>
      </c>
      <c r="L11" t="s">
        <v>5</v>
      </c>
      <c r="M11" s="14">
        <v>37.25</v>
      </c>
      <c r="N11" s="14">
        <v>37.25</v>
      </c>
      <c r="P11" s="21"/>
      <c r="AH11" s="17">
        <f t="shared" si="15"/>
        <v>37.25</v>
      </c>
      <c r="AI11" s="18">
        <f>SUMIFS(M11,D11,"*"&amp;$BB$1&amp;"*")</f>
        <v>37.25</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8670</v>
      </c>
      <c r="B12" s="16">
        <v>39056</v>
      </c>
      <c r="C12" t="s">
        <v>63</v>
      </c>
      <c r="D12" t="s">
        <v>265</v>
      </c>
      <c r="E12" t="s">
        <v>64</v>
      </c>
      <c r="F12" t="s">
        <v>253</v>
      </c>
      <c r="G12" t="s">
        <v>266</v>
      </c>
      <c r="H12" s="97" t="s">
        <v>409</v>
      </c>
      <c r="I12" t="s">
        <v>68</v>
      </c>
      <c r="J12" s="14">
        <v>4</v>
      </c>
      <c r="K12" s="14" t="s">
        <v>64</v>
      </c>
      <c r="L12" t="s">
        <v>4</v>
      </c>
      <c r="M12" s="14">
        <v>0.48</v>
      </c>
      <c r="N12" s="14">
        <v>1.02</v>
      </c>
      <c r="P12" s="21"/>
      <c r="AH12" s="17">
        <f t="shared" si="15"/>
        <v>1.02</v>
      </c>
      <c r="AI12" s="18">
        <f>SUMIFS(M12,D12,"*"&amp;$BB$1&amp;"*")</f>
        <v>0</v>
      </c>
      <c r="AJ12" s="18">
        <f>SUMIFS(N12,F12,"*"&amp;$BB$1&amp;"*")</f>
        <v>1.02</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8701</v>
      </c>
      <c r="B13" s="16">
        <v>39064</v>
      </c>
      <c r="C13" t="s">
        <v>63</v>
      </c>
      <c r="D13" t="s">
        <v>265</v>
      </c>
      <c r="E13" t="s">
        <v>64</v>
      </c>
      <c r="F13" t="s">
        <v>253</v>
      </c>
      <c r="G13" t="s">
        <v>266</v>
      </c>
      <c r="H13" s="97" t="s">
        <v>409</v>
      </c>
      <c r="I13" t="s">
        <v>68</v>
      </c>
      <c r="J13" s="14">
        <v>4</v>
      </c>
      <c r="K13" s="14" t="s">
        <v>64</v>
      </c>
      <c r="L13" t="s">
        <v>4</v>
      </c>
      <c r="M13" s="14">
        <v>0.48</v>
      </c>
      <c r="N13" s="14">
        <v>1.02</v>
      </c>
      <c r="P13" s="21"/>
      <c r="AH13" s="17">
        <f t="shared" si="15"/>
        <v>1.02</v>
      </c>
      <c r="AI13" s="18">
        <f>SUMIFS(M13,D13,"*"&amp;$BB$1&amp;"*")</f>
        <v>0</v>
      </c>
      <c r="AJ13" s="18">
        <f>SUMIFS(N13,F13,"*"&amp;$BB$1&amp;"*")</f>
        <v>1.02</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8703</v>
      </c>
      <c r="B14" s="16">
        <v>39064</v>
      </c>
      <c r="C14" t="s">
        <v>63</v>
      </c>
      <c r="D14" t="s">
        <v>253</v>
      </c>
      <c r="E14" t="s">
        <v>64</v>
      </c>
      <c r="F14" t="s">
        <v>265</v>
      </c>
      <c r="G14" t="s">
        <v>266</v>
      </c>
      <c r="H14" s="97" t="s">
        <v>352</v>
      </c>
      <c r="I14" t="s">
        <v>68</v>
      </c>
      <c r="J14" s="14">
        <v>24</v>
      </c>
      <c r="K14" s="14" t="s">
        <v>256</v>
      </c>
      <c r="L14" t="s">
        <v>5</v>
      </c>
      <c r="M14" s="14">
        <v>3</v>
      </c>
      <c r="N14" s="14">
        <v>3</v>
      </c>
      <c r="P14" s="21"/>
      <c r="AH14" s="17">
        <f t="shared" si="15"/>
        <v>3</v>
      </c>
      <c r="AI14" s="18">
        <f>SUMIFS(M14,D14,"*"&amp;$BB$1&amp;"*")</f>
        <v>3</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6">
        <v>8709</v>
      </c>
      <c r="B15" s="16">
        <v>39066</v>
      </c>
      <c r="C15" t="s">
        <v>63</v>
      </c>
      <c r="D15" t="s">
        <v>254</v>
      </c>
      <c r="E15" t="s">
        <v>64</v>
      </c>
      <c r="F15" t="s">
        <v>253</v>
      </c>
      <c r="G15" t="s">
        <v>268</v>
      </c>
      <c r="H15" s="97" t="s">
        <v>347</v>
      </c>
      <c r="I15" t="s">
        <v>68</v>
      </c>
      <c r="J15" s="14">
        <v>37</v>
      </c>
      <c r="K15" s="14" t="s">
        <v>64</v>
      </c>
      <c r="L15" t="s">
        <v>4</v>
      </c>
      <c r="M15" s="14">
        <v>4.4400000000000004</v>
      </c>
      <c r="N15" s="14">
        <v>5.31</v>
      </c>
      <c r="P15" s="21"/>
      <c r="AH15" s="17">
        <f t="shared" si="15"/>
        <v>5.31</v>
      </c>
      <c r="AI15" s="18">
        <f>SUMIFS(M15,D15,"*"&amp;$BB$1&amp;"*")</f>
        <v>0</v>
      </c>
      <c r="AJ15" s="18">
        <f>SUMIFS(N15,F15,"*"&amp;$BB$1&amp;"*")</f>
        <v>5.31</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6">
        <v>8775</v>
      </c>
      <c r="B16" s="16">
        <v>39087</v>
      </c>
      <c r="C16" t="s">
        <v>63</v>
      </c>
      <c r="D16" t="s">
        <v>332</v>
      </c>
      <c r="E16" t="s">
        <v>64</v>
      </c>
      <c r="F16" t="s">
        <v>253</v>
      </c>
      <c r="G16" t="s">
        <v>264</v>
      </c>
      <c r="H16" s="97" t="s">
        <v>410</v>
      </c>
      <c r="I16" t="s">
        <v>68</v>
      </c>
      <c r="J16" s="14">
        <v>20</v>
      </c>
      <c r="K16" s="14" t="s">
        <v>256</v>
      </c>
      <c r="L16" t="s">
        <v>5</v>
      </c>
      <c r="M16" s="14">
        <v>2.5</v>
      </c>
      <c r="N16" s="14">
        <v>2.5</v>
      </c>
      <c r="P16" s="21"/>
      <c r="AH16" s="17">
        <f t="shared" si="15"/>
        <v>2.5</v>
      </c>
      <c r="AI16" s="18">
        <f>SUMIFS(M16,D16,"*"&amp;$BB$1&amp;"*")</f>
        <v>0</v>
      </c>
      <c r="AJ16" s="18">
        <f>SUMIFS(N16,F16,"*"&amp;$BB$1&amp;"*")</f>
        <v>2.5</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8790</v>
      </c>
      <c r="B17" s="16">
        <v>39090</v>
      </c>
      <c r="C17" t="s">
        <v>63</v>
      </c>
      <c r="D17" t="s">
        <v>253</v>
      </c>
      <c r="E17" t="s">
        <v>64</v>
      </c>
      <c r="F17" t="s">
        <v>267</v>
      </c>
      <c r="G17" t="s">
        <v>268</v>
      </c>
      <c r="H17" s="97" t="s">
        <v>353</v>
      </c>
      <c r="I17" t="s">
        <v>69</v>
      </c>
      <c r="J17" s="14">
        <v>49</v>
      </c>
      <c r="K17" s="14" t="s">
        <v>256</v>
      </c>
      <c r="L17" t="s">
        <v>5</v>
      </c>
      <c r="M17" s="14">
        <v>12.25</v>
      </c>
      <c r="N17" s="14">
        <v>12.25</v>
      </c>
      <c r="P17" s="21"/>
      <c r="AE17" s="20"/>
      <c r="AH17" s="17">
        <f t="shared" si="15"/>
        <v>12.25</v>
      </c>
      <c r="AI17" s="18">
        <f>SUMIFS(M17,D17,"*"&amp;$BB$1&amp;"*")</f>
        <v>12.25</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9468</v>
      </c>
      <c r="B18" s="16">
        <v>39249</v>
      </c>
      <c r="C18" t="s">
        <v>63</v>
      </c>
      <c r="D18" t="s">
        <v>254</v>
      </c>
      <c r="E18" t="s">
        <v>64</v>
      </c>
      <c r="F18" t="s">
        <v>253</v>
      </c>
      <c r="G18" t="s">
        <v>268</v>
      </c>
      <c r="H18" s="97" t="s">
        <v>347</v>
      </c>
      <c r="I18" t="s">
        <v>68</v>
      </c>
      <c r="J18" s="14">
        <v>43</v>
      </c>
      <c r="K18" s="14" t="s">
        <v>256</v>
      </c>
      <c r="L18" t="s">
        <v>5</v>
      </c>
      <c r="M18" s="14">
        <v>5.375</v>
      </c>
      <c r="N18" s="14">
        <v>5.375</v>
      </c>
      <c r="P18" s="21"/>
      <c r="AE18" s="20"/>
      <c r="AH18" s="17">
        <f t="shared" si="15"/>
        <v>5.375</v>
      </c>
      <c r="AI18" s="18">
        <f>SUMIFS(M18,D18,"*"&amp;$BB$1&amp;"*")</f>
        <v>0</v>
      </c>
      <c r="AJ18" s="18">
        <f>SUMIFS(N18,F18,"*"&amp;$BB$1&amp;"*")</f>
        <v>5.375</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10532</v>
      </c>
      <c r="B19" s="16">
        <v>39500</v>
      </c>
      <c r="C19" t="s">
        <v>63</v>
      </c>
      <c r="D19" t="s">
        <v>254</v>
      </c>
      <c r="E19" t="s">
        <v>64</v>
      </c>
      <c r="F19" t="s">
        <v>253</v>
      </c>
      <c r="G19" t="s">
        <v>273</v>
      </c>
      <c r="H19" s="97" t="s">
        <v>411</v>
      </c>
      <c r="I19" t="s">
        <v>68</v>
      </c>
      <c r="J19" s="14">
        <v>85</v>
      </c>
      <c r="K19" s="14" t="s">
        <v>256</v>
      </c>
      <c r="L19" t="s">
        <v>5</v>
      </c>
      <c r="M19" s="14">
        <v>10.625</v>
      </c>
      <c r="N19" s="14">
        <v>10.625</v>
      </c>
      <c r="P19" s="21"/>
      <c r="AE19" s="20"/>
      <c r="AH19" s="17">
        <f t="shared" si="15"/>
        <v>10.625</v>
      </c>
      <c r="AI19" s="18">
        <f>SUMIFS(M19,D19,"*"&amp;$BB$1&amp;"*")</f>
        <v>0</v>
      </c>
      <c r="AJ19" s="18">
        <f>SUMIFS(N19,F19,"*"&amp;$BB$1&amp;"*")</f>
        <v>10.625</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6">
        <v>11732</v>
      </c>
      <c r="B20" s="16">
        <v>39783</v>
      </c>
      <c r="C20" t="s">
        <v>63</v>
      </c>
      <c r="D20" t="s">
        <v>253</v>
      </c>
      <c r="E20" t="s">
        <v>64</v>
      </c>
      <c r="F20" t="s">
        <v>269</v>
      </c>
      <c r="G20" t="s">
        <v>266</v>
      </c>
      <c r="H20" s="98" t="s">
        <v>354</v>
      </c>
      <c r="I20" t="s">
        <v>69</v>
      </c>
      <c r="J20" s="14">
        <v>19</v>
      </c>
      <c r="K20" s="14" t="s">
        <v>63</v>
      </c>
      <c r="L20" t="s">
        <v>3</v>
      </c>
      <c r="M20" s="14">
        <v>6.32</v>
      </c>
      <c r="N20" s="14">
        <v>4.18</v>
      </c>
      <c r="P20" s="21"/>
      <c r="AE20" s="20"/>
      <c r="AH20" s="17">
        <f t="shared" si="15"/>
        <v>6.32</v>
      </c>
      <c r="AI20" s="18">
        <f>SUMIFS(M20,D20,"*"&amp;$BB$1&amp;"*")</f>
        <v>6.32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11753</v>
      </c>
      <c r="B21" s="16">
        <v>39787</v>
      </c>
      <c r="C21" t="s">
        <v>63</v>
      </c>
      <c r="D21" t="s">
        <v>253</v>
      </c>
      <c r="E21" t="s">
        <v>64</v>
      </c>
      <c r="F21" t="s">
        <v>270</v>
      </c>
      <c r="G21" t="s">
        <v>255</v>
      </c>
      <c r="H21" s="97" t="s">
        <v>355</v>
      </c>
      <c r="I21" t="s">
        <v>68</v>
      </c>
      <c r="J21" s="14">
        <v>18</v>
      </c>
      <c r="K21" s="14" t="s">
        <v>63</v>
      </c>
      <c r="L21" t="s">
        <v>4</v>
      </c>
      <c r="M21" s="14">
        <v>2.84</v>
      </c>
      <c r="N21" s="14">
        <v>2.16</v>
      </c>
      <c r="P21" s="21"/>
      <c r="AH21" s="17">
        <f t="shared" si="15"/>
        <v>2.84</v>
      </c>
      <c r="AI21" s="18">
        <f>SUMIFS(M21,D21,"*"&amp;$BB$1&amp;"*")</f>
        <v>2.84</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A22" s="96">
        <v>11767</v>
      </c>
      <c r="B22" s="16">
        <v>39791</v>
      </c>
      <c r="C22" t="s">
        <v>63</v>
      </c>
      <c r="D22" t="s">
        <v>253</v>
      </c>
      <c r="E22" t="s">
        <v>64</v>
      </c>
      <c r="F22" t="s">
        <v>269</v>
      </c>
      <c r="G22" t="s">
        <v>268</v>
      </c>
      <c r="H22" s="97" t="s">
        <v>356</v>
      </c>
      <c r="I22" t="s">
        <v>69</v>
      </c>
      <c r="J22" s="14">
        <v>28</v>
      </c>
      <c r="K22" s="14" t="s">
        <v>63</v>
      </c>
      <c r="L22" t="s">
        <v>4</v>
      </c>
      <c r="M22" s="14">
        <v>8.2800000000000011</v>
      </c>
      <c r="N22" s="14">
        <v>6.72</v>
      </c>
      <c r="P22" s="21"/>
      <c r="AE22" s="20"/>
      <c r="AH22" s="17">
        <f t="shared" si="15"/>
        <v>8.2800000000000011</v>
      </c>
      <c r="AI22" s="18">
        <f>SUMIFS(M22,D22,"*"&amp;$BB$1&amp;"*")</f>
        <v>8.2800000000000011</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11784</v>
      </c>
      <c r="B23" s="16">
        <v>39797</v>
      </c>
      <c r="C23" t="s">
        <v>63</v>
      </c>
      <c r="D23" t="s">
        <v>254</v>
      </c>
      <c r="E23" t="s">
        <v>64</v>
      </c>
      <c r="F23" t="s">
        <v>253</v>
      </c>
      <c r="G23" t="s">
        <v>257</v>
      </c>
      <c r="H23" s="97" t="s">
        <v>412</v>
      </c>
      <c r="I23" t="s">
        <v>68</v>
      </c>
      <c r="J23" s="14">
        <v>20</v>
      </c>
      <c r="K23" s="14" t="s">
        <v>64</v>
      </c>
      <c r="L23" t="s">
        <v>3</v>
      </c>
      <c r="M23" s="14">
        <v>2.2000000000000002</v>
      </c>
      <c r="N23" s="14">
        <v>3.3</v>
      </c>
      <c r="P23" s="21"/>
      <c r="AE23" s="20"/>
      <c r="AH23" s="17">
        <f t="shared" si="15"/>
        <v>3.3</v>
      </c>
      <c r="AI23" s="18">
        <f>SUMIFS(M23,D23,"*"&amp;$BB$1&amp;"*")</f>
        <v>0</v>
      </c>
      <c r="AJ23" s="18">
        <f>SUMIFS(N23,F23,"*"&amp;$BB$1&amp;"*")</f>
        <v>3.3</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11803</v>
      </c>
      <c r="B24" s="16">
        <v>39802</v>
      </c>
      <c r="C24" t="s">
        <v>63</v>
      </c>
      <c r="D24" t="s">
        <v>253</v>
      </c>
      <c r="E24" t="s">
        <v>64</v>
      </c>
      <c r="F24" t="s">
        <v>271</v>
      </c>
      <c r="G24" t="s">
        <v>272</v>
      </c>
      <c r="H24" s="97" t="s">
        <v>357</v>
      </c>
      <c r="I24" t="s">
        <v>68</v>
      </c>
      <c r="J24" s="14">
        <v>30</v>
      </c>
      <c r="K24" s="14" t="s">
        <v>64</v>
      </c>
      <c r="L24" t="s">
        <v>3</v>
      </c>
      <c r="M24" s="14">
        <v>3.3</v>
      </c>
      <c r="N24" s="14">
        <v>4.7</v>
      </c>
      <c r="P24" s="21"/>
      <c r="AE24" s="20"/>
      <c r="AH24" s="17">
        <f t="shared" si="15"/>
        <v>3.3</v>
      </c>
      <c r="AI24" s="18">
        <f>SUMIFS(M24,D24,"*"&amp;$BB$1&amp;"*")</f>
        <v>3.3</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11805</v>
      </c>
      <c r="B25" s="16">
        <v>39802</v>
      </c>
      <c r="C25" t="s">
        <v>63</v>
      </c>
      <c r="D25" t="s">
        <v>275</v>
      </c>
      <c r="E25" t="s">
        <v>64</v>
      </c>
      <c r="F25" t="s">
        <v>253</v>
      </c>
      <c r="G25" t="s">
        <v>277</v>
      </c>
      <c r="H25" s="97" t="s">
        <v>413</v>
      </c>
      <c r="I25" t="s">
        <v>68</v>
      </c>
      <c r="J25" s="14">
        <v>25</v>
      </c>
      <c r="K25" s="14" t="s">
        <v>63</v>
      </c>
      <c r="L25" t="s">
        <v>3</v>
      </c>
      <c r="M25" s="14">
        <v>4</v>
      </c>
      <c r="N25" s="14">
        <v>2.75</v>
      </c>
      <c r="P25" s="21"/>
      <c r="AE25" s="20"/>
      <c r="AH25" s="17">
        <f t="shared" si="15"/>
        <v>2.75</v>
      </c>
      <c r="AI25" s="18">
        <f>SUMIFS(M25,D25,"*"&amp;$BB$1&amp;"*")</f>
        <v>0</v>
      </c>
      <c r="AJ25" s="18">
        <f>SUMIFS(N25,F25,"*"&amp;$BB$1&amp;"*")</f>
        <v>2.75</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11831</v>
      </c>
      <c r="B26" s="16">
        <v>39806</v>
      </c>
      <c r="C26" t="s">
        <v>63</v>
      </c>
      <c r="D26" t="s">
        <v>253</v>
      </c>
      <c r="E26" t="s">
        <v>64</v>
      </c>
      <c r="F26" t="s">
        <v>270</v>
      </c>
      <c r="G26" t="s">
        <v>273</v>
      </c>
      <c r="H26" s="97" t="s">
        <v>358</v>
      </c>
      <c r="I26" t="s">
        <v>68</v>
      </c>
      <c r="J26" s="14">
        <v>12</v>
      </c>
      <c r="K26" s="14" t="s">
        <v>256</v>
      </c>
      <c r="L26" t="s">
        <v>5</v>
      </c>
      <c r="M26" s="14">
        <v>1.5</v>
      </c>
      <c r="N26" s="14">
        <v>1.5</v>
      </c>
      <c r="P26" s="21"/>
      <c r="AH26" s="17">
        <f t="shared" si="15"/>
        <v>1.5</v>
      </c>
      <c r="AI26" s="18">
        <f>SUMIFS(M26,D26,"*"&amp;$BB$1&amp;"*")</f>
        <v>1.5</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11841</v>
      </c>
      <c r="B27" s="16">
        <v>39808</v>
      </c>
      <c r="C27" t="s">
        <v>63</v>
      </c>
      <c r="D27" t="s">
        <v>254</v>
      </c>
      <c r="E27" t="s">
        <v>64</v>
      </c>
      <c r="F27" t="s">
        <v>253</v>
      </c>
      <c r="G27" t="s">
        <v>257</v>
      </c>
      <c r="H27" s="98" t="s">
        <v>347</v>
      </c>
      <c r="I27" t="s">
        <v>68</v>
      </c>
      <c r="J27" s="14">
        <v>33</v>
      </c>
      <c r="K27" s="14" t="s">
        <v>64</v>
      </c>
      <c r="L27" t="s">
        <v>3</v>
      </c>
      <c r="M27" s="14">
        <v>3.63</v>
      </c>
      <c r="N27" s="14">
        <v>5.12</v>
      </c>
      <c r="P27" s="21"/>
      <c r="AH27" s="17">
        <f t="shared" si="15"/>
        <v>5.12</v>
      </c>
      <c r="AI27" s="18">
        <f>SUMIFS(M27,D27,"*"&amp;$BB$1&amp;"*")</f>
        <v>0</v>
      </c>
      <c r="AJ27" s="18">
        <f>SUMIFS(N27,F27,"*"&amp;$BB$1&amp;"*")</f>
        <v>5.12</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11878</v>
      </c>
      <c r="B28" s="16">
        <v>39820</v>
      </c>
      <c r="C28" t="s">
        <v>63</v>
      </c>
      <c r="D28" t="s">
        <v>253</v>
      </c>
      <c r="E28" t="s">
        <v>64</v>
      </c>
      <c r="F28" t="s">
        <v>274</v>
      </c>
      <c r="G28" t="s">
        <v>259</v>
      </c>
      <c r="H28" s="97" t="s">
        <v>359</v>
      </c>
      <c r="I28" t="s">
        <v>68</v>
      </c>
      <c r="J28" s="14">
        <v>29</v>
      </c>
      <c r="K28" s="14" t="s">
        <v>63</v>
      </c>
      <c r="L28" t="s">
        <v>3</v>
      </c>
      <c r="M28" s="14">
        <v>4.5599999999999996</v>
      </c>
      <c r="N28" s="14">
        <v>3.19</v>
      </c>
      <c r="P28" s="21"/>
      <c r="AH28" s="17">
        <f t="shared" si="15"/>
        <v>4.5599999999999996</v>
      </c>
      <c r="AI28" s="18">
        <f>SUMIFS(M28,D28,"*"&amp;$BB$1&amp;"*")</f>
        <v>4.5599999999999996</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11886</v>
      </c>
      <c r="B29" s="16">
        <v>39823</v>
      </c>
      <c r="C29" t="s">
        <v>63</v>
      </c>
      <c r="D29" t="s">
        <v>254</v>
      </c>
      <c r="E29" t="s">
        <v>64</v>
      </c>
      <c r="F29" t="s">
        <v>253</v>
      </c>
      <c r="G29" t="s">
        <v>268</v>
      </c>
      <c r="H29" s="97" t="s">
        <v>347</v>
      </c>
      <c r="I29" t="s">
        <v>68</v>
      </c>
      <c r="J29" s="14">
        <v>14</v>
      </c>
      <c r="K29" s="14" t="s">
        <v>63</v>
      </c>
      <c r="L29" t="s">
        <v>3</v>
      </c>
      <c r="M29" s="14">
        <v>2.46</v>
      </c>
      <c r="N29" s="14">
        <v>1.54</v>
      </c>
      <c r="P29" s="21"/>
      <c r="AH29" s="17">
        <f t="shared" si="15"/>
        <v>1.54</v>
      </c>
      <c r="AI29" s="18">
        <f>SUMIFS(M29,D29,"*"&amp;$BB$1&amp;"*")</f>
        <v>0</v>
      </c>
      <c r="AJ29" s="18">
        <f>SUMIFS(N29,F29,"*"&amp;$BB$1&amp;"*")</f>
        <v>1.54</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11897</v>
      </c>
      <c r="B30" s="16">
        <v>39826</v>
      </c>
      <c r="C30" t="s">
        <v>63</v>
      </c>
      <c r="D30" t="s">
        <v>254</v>
      </c>
      <c r="E30" t="s">
        <v>64</v>
      </c>
      <c r="F30" t="s">
        <v>253</v>
      </c>
      <c r="G30" t="s">
        <v>268</v>
      </c>
      <c r="H30" s="97" t="s">
        <v>347</v>
      </c>
      <c r="I30" t="s">
        <v>68</v>
      </c>
      <c r="J30" s="14">
        <v>15</v>
      </c>
      <c r="K30" s="14" t="s">
        <v>64</v>
      </c>
      <c r="L30" t="s">
        <v>3</v>
      </c>
      <c r="M30" s="14">
        <v>1.65</v>
      </c>
      <c r="N30" s="14">
        <v>2.6</v>
      </c>
      <c r="P30" s="21"/>
      <c r="AH30" s="17">
        <f t="shared" si="15"/>
        <v>2.6</v>
      </c>
      <c r="AI30" s="18">
        <f>SUMIFS(M30,D30,"*"&amp;$BB$1&amp;"*")</f>
        <v>0</v>
      </c>
      <c r="AJ30" s="18">
        <f>SUMIFS(N30,F30,"*"&amp;$BB$1&amp;"*")</f>
        <v>2.6</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11945</v>
      </c>
      <c r="B31" s="16">
        <v>39836</v>
      </c>
      <c r="C31" t="s">
        <v>63</v>
      </c>
      <c r="D31" t="s">
        <v>253</v>
      </c>
      <c r="E31" t="s">
        <v>64</v>
      </c>
      <c r="F31" t="s">
        <v>254</v>
      </c>
      <c r="G31" t="s">
        <v>273</v>
      </c>
      <c r="H31" s="97" t="s">
        <v>347</v>
      </c>
      <c r="I31" t="s">
        <v>68</v>
      </c>
      <c r="J31" s="14">
        <v>18</v>
      </c>
      <c r="K31" s="14" t="s">
        <v>64</v>
      </c>
      <c r="L31" t="s">
        <v>3</v>
      </c>
      <c r="M31" s="14">
        <v>1.98</v>
      </c>
      <c r="N31" s="14">
        <v>3.02</v>
      </c>
      <c r="P31" s="21"/>
      <c r="AH31" s="17">
        <f t="shared" si="15"/>
        <v>1.98</v>
      </c>
      <c r="AI31" s="18">
        <f>SUMIFS(M31,D31,"*"&amp;$BB$1&amp;"*")</f>
        <v>1.98</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11952</v>
      </c>
      <c r="B32" s="16">
        <v>39837</v>
      </c>
      <c r="C32" t="s">
        <v>63</v>
      </c>
      <c r="D32" t="s">
        <v>271</v>
      </c>
      <c r="E32" t="s">
        <v>64</v>
      </c>
      <c r="F32" t="s">
        <v>253</v>
      </c>
      <c r="G32" t="s">
        <v>295</v>
      </c>
      <c r="H32" s="61" t="s">
        <v>333</v>
      </c>
      <c r="I32" t="s">
        <v>68</v>
      </c>
      <c r="J32" s="14">
        <v>21</v>
      </c>
      <c r="K32" s="14" t="s">
        <v>64</v>
      </c>
      <c r="L32" t="s">
        <v>3</v>
      </c>
      <c r="M32" s="14">
        <v>2.31</v>
      </c>
      <c r="N32" s="14">
        <v>3.44</v>
      </c>
      <c r="P32" s="21"/>
      <c r="AH32" s="17">
        <f t="shared" si="15"/>
        <v>3.44</v>
      </c>
      <c r="AI32" s="18">
        <f>SUMIFS(M32,D32,"*"&amp;$BB$1&amp;"*")</f>
        <v>0</v>
      </c>
      <c r="AJ32" s="18">
        <f>SUMIFS(N32,F32,"*"&amp;$BB$1&amp;"*")</f>
        <v>3.44</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11970</v>
      </c>
      <c r="B33" s="16">
        <v>39839</v>
      </c>
      <c r="C33" t="s">
        <v>63</v>
      </c>
      <c r="D33" t="s">
        <v>253</v>
      </c>
      <c r="E33" t="s">
        <v>64</v>
      </c>
      <c r="F33" t="s">
        <v>275</v>
      </c>
      <c r="G33" t="s">
        <v>276</v>
      </c>
      <c r="H33" s="97" t="s">
        <v>360</v>
      </c>
      <c r="I33" t="s">
        <v>68</v>
      </c>
      <c r="J33" s="14">
        <v>40</v>
      </c>
      <c r="K33" s="14" t="s">
        <v>63</v>
      </c>
      <c r="L33" t="s">
        <v>3</v>
      </c>
      <c r="M33" s="14">
        <v>6.1</v>
      </c>
      <c r="N33" s="14">
        <v>4.4000000000000004</v>
      </c>
      <c r="P33" s="21"/>
      <c r="AH33" s="17">
        <f t="shared" si="15"/>
        <v>6.1</v>
      </c>
      <c r="AI33" s="18">
        <f>SUMIFS(M33,D33,"*"&amp;$BB$1&amp;"*")</f>
        <v>6.1</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12028</v>
      </c>
      <c r="B34" s="16">
        <v>39851</v>
      </c>
      <c r="C34" t="s">
        <v>63</v>
      </c>
      <c r="D34" t="s">
        <v>271</v>
      </c>
      <c r="E34" t="s">
        <v>64</v>
      </c>
      <c r="F34" t="s">
        <v>253</v>
      </c>
      <c r="G34" t="s">
        <v>295</v>
      </c>
      <c r="H34" s="61" t="s">
        <v>302</v>
      </c>
      <c r="I34" t="s">
        <v>68</v>
      </c>
      <c r="J34" s="14">
        <v>52</v>
      </c>
      <c r="K34" s="14" t="s">
        <v>63</v>
      </c>
      <c r="L34" t="s">
        <v>3</v>
      </c>
      <c r="M34" s="14">
        <v>7.78</v>
      </c>
      <c r="N34" s="14">
        <v>5.72</v>
      </c>
      <c r="P34" s="21"/>
      <c r="AH34" s="17">
        <f t="shared" si="15"/>
        <v>5.72</v>
      </c>
      <c r="AI34" s="18">
        <f>SUMIFS(M34,D34,"*"&amp;$BB$1&amp;"*")</f>
        <v>0</v>
      </c>
      <c r="AJ34" s="18">
        <f>SUMIFS(N34,F34,"*"&amp;$BB$1&amp;"*")</f>
        <v>5.72</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6">
        <v>12089</v>
      </c>
      <c r="B35" s="16">
        <v>39868</v>
      </c>
      <c r="C35" t="s">
        <v>63</v>
      </c>
      <c r="D35" t="s">
        <v>271</v>
      </c>
      <c r="E35" t="s">
        <v>64</v>
      </c>
      <c r="F35" t="s">
        <v>253</v>
      </c>
      <c r="G35" t="s">
        <v>295</v>
      </c>
      <c r="H35" s="61" t="s">
        <v>334</v>
      </c>
      <c r="I35" t="s">
        <v>68</v>
      </c>
      <c r="J35" s="14">
        <v>23</v>
      </c>
      <c r="K35" s="14" t="s">
        <v>256</v>
      </c>
      <c r="L35" t="s">
        <v>5</v>
      </c>
      <c r="M35" s="14">
        <v>2.875</v>
      </c>
      <c r="N35" s="14">
        <v>2.875</v>
      </c>
      <c r="P35" s="21"/>
      <c r="AH35" s="17">
        <f t="shared" si="15"/>
        <v>2.875</v>
      </c>
      <c r="AI35" s="18">
        <f>SUMIFS(M35,D35,"*"&amp;$BB$1&amp;"*")</f>
        <v>0</v>
      </c>
      <c r="AJ35" s="18">
        <f>SUMIFS(N35,F35,"*"&amp;$BB$1&amp;"*")</f>
        <v>2.875</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12092</v>
      </c>
      <c r="B36" s="16">
        <v>39869</v>
      </c>
      <c r="C36" t="s">
        <v>63</v>
      </c>
      <c r="D36" t="s">
        <v>253</v>
      </c>
      <c r="E36" t="s">
        <v>64</v>
      </c>
      <c r="F36" t="s">
        <v>254</v>
      </c>
      <c r="G36" t="s">
        <v>255</v>
      </c>
      <c r="H36" s="97" t="s">
        <v>361</v>
      </c>
      <c r="I36" t="s">
        <v>68</v>
      </c>
      <c r="J36" s="14">
        <v>18</v>
      </c>
      <c r="K36" s="14" t="s">
        <v>64</v>
      </c>
      <c r="L36" t="s">
        <v>4</v>
      </c>
      <c r="M36" s="14">
        <v>2.16</v>
      </c>
      <c r="N36" s="14">
        <v>2.84</v>
      </c>
      <c r="P36" s="21"/>
      <c r="AH36" s="17">
        <f t="shared" si="15"/>
        <v>2.16</v>
      </c>
      <c r="AI36" s="18">
        <f>SUMIFS(M36,D36,"*"&amp;$BB$1&amp;"*")</f>
        <v>2.16</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12671</v>
      </c>
      <c r="B37" s="16">
        <v>40015</v>
      </c>
      <c r="C37" t="s">
        <v>63</v>
      </c>
      <c r="D37" t="s">
        <v>253</v>
      </c>
      <c r="E37" t="s">
        <v>64</v>
      </c>
      <c r="F37" t="s">
        <v>278</v>
      </c>
      <c r="G37" t="s">
        <v>279</v>
      </c>
      <c r="H37" s="97" t="s">
        <v>362</v>
      </c>
      <c r="I37" t="s">
        <v>69</v>
      </c>
      <c r="J37" s="14">
        <v>20</v>
      </c>
      <c r="K37" s="14" t="s">
        <v>64</v>
      </c>
      <c r="L37" t="s">
        <v>4</v>
      </c>
      <c r="M37" s="14">
        <v>4.8</v>
      </c>
      <c r="N37" s="14">
        <v>6.2</v>
      </c>
      <c r="P37" s="21"/>
      <c r="AH37" s="17">
        <f t="shared" si="15"/>
        <v>4.8</v>
      </c>
      <c r="AI37" s="18">
        <f>SUMIFS(M37,D37,"*"&amp;$BB$1&amp;"*")</f>
        <v>4.8</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3190</v>
      </c>
      <c r="BE37" t="s">
        <v>69</v>
      </c>
      <c r="BV37" cm="1">
        <f t="array" ref="BV37">SUMPRODUCT(--EXACT($BW$37,$I$2:$I$4276))</f>
        <v>1</v>
      </c>
      <c r="BW37" t="s">
        <v>65</v>
      </c>
    </row>
    <row r="38" spans="1:75" x14ac:dyDescent="0.25">
      <c r="A38" s="96">
        <v>12675</v>
      </c>
      <c r="B38" s="16">
        <v>40015</v>
      </c>
      <c r="C38" t="s">
        <v>63</v>
      </c>
      <c r="D38" t="s">
        <v>253</v>
      </c>
      <c r="E38" t="s">
        <v>64</v>
      </c>
      <c r="F38" t="s">
        <v>269</v>
      </c>
      <c r="G38" t="s">
        <v>277</v>
      </c>
      <c r="H38" s="97" t="s">
        <v>363</v>
      </c>
      <c r="I38" t="s">
        <v>69</v>
      </c>
      <c r="J38" s="14">
        <v>15</v>
      </c>
      <c r="K38" s="14" t="s">
        <v>256</v>
      </c>
      <c r="L38" t="s">
        <v>5</v>
      </c>
      <c r="M38" s="14">
        <v>3.75</v>
      </c>
      <c r="N38" s="14">
        <v>3.75</v>
      </c>
      <c r="P38" s="21"/>
      <c r="AH38" s="17">
        <f t="shared" si="15"/>
        <v>3.75</v>
      </c>
      <c r="AI38" s="18">
        <f>SUMIFS(M38,D38,"*"&amp;$BB$1&amp;"*")</f>
        <v>3.75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1423</v>
      </c>
      <c r="BE38" t="s">
        <v>68</v>
      </c>
    </row>
    <row r="39" spans="1:75" x14ac:dyDescent="0.25">
      <c r="A39" s="96">
        <v>12757</v>
      </c>
      <c r="B39" s="16">
        <v>40034</v>
      </c>
      <c r="C39" t="s">
        <v>63</v>
      </c>
      <c r="D39" t="s">
        <v>253</v>
      </c>
      <c r="E39" t="s">
        <v>64</v>
      </c>
      <c r="F39" t="s">
        <v>280</v>
      </c>
      <c r="G39" t="s">
        <v>259</v>
      </c>
      <c r="H39" s="97" t="s">
        <v>364</v>
      </c>
      <c r="I39" t="s">
        <v>69</v>
      </c>
      <c r="J39" s="14">
        <v>39</v>
      </c>
      <c r="K39" s="14" t="s">
        <v>64</v>
      </c>
      <c r="L39" t="s">
        <v>3</v>
      </c>
      <c r="M39" s="14">
        <v>8.58</v>
      </c>
      <c r="N39" s="14">
        <v>11.92</v>
      </c>
      <c r="P39" s="21"/>
      <c r="AH39" s="17">
        <f t="shared" si="15"/>
        <v>8.58</v>
      </c>
      <c r="AI39" s="18">
        <f>SUMIFS(M39,D39,"*"&amp;$BB$1&amp;"*")</f>
        <v>8.58</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44</v>
      </c>
      <c r="BE39" t="s">
        <v>174</v>
      </c>
    </row>
    <row r="40" spans="1:75" x14ac:dyDescent="0.25">
      <c r="A40" s="96">
        <v>12770</v>
      </c>
      <c r="B40" s="16">
        <v>40037</v>
      </c>
      <c r="C40" t="s">
        <v>63</v>
      </c>
      <c r="D40" t="s">
        <v>253</v>
      </c>
      <c r="E40" t="s">
        <v>64</v>
      </c>
      <c r="F40" t="s">
        <v>281</v>
      </c>
      <c r="G40" t="s">
        <v>261</v>
      </c>
      <c r="H40" s="97" t="s">
        <v>365</v>
      </c>
      <c r="I40" t="s">
        <v>69</v>
      </c>
      <c r="J40" s="14">
        <v>46</v>
      </c>
      <c r="K40" s="14" t="s">
        <v>63</v>
      </c>
      <c r="L40" t="s">
        <v>3</v>
      </c>
      <c r="M40" s="14">
        <v>13.879999999999999</v>
      </c>
      <c r="N40" s="14">
        <v>10.120000000000001</v>
      </c>
      <c r="P40" s="21"/>
      <c r="AH40" s="17">
        <f t="shared" si="15"/>
        <v>13.879999999999999</v>
      </c>
      <c r="AI40" s="18">
        <f>SUMIFS(M40,D40,"*"&amp;$BB$1&amp;"*")</f>
        <v>13.879999999999999</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6">
        <v>12785</v>
      </c>
      <c r="B41" s="16">
        <v>40041</v>
      </c>
      <c r="C41" t="s">
        <v>63</v>
      </c>
      <c r="D41" t="s">
        <v>274</v>
      </c>
      <c r="E41" t="s">
        <v>64</v>
      </c>
      <c r="F41" t="s">
        <v>253</v>
      </c>
      <c r="G41" t="s">
        <v>276</v>
      </c>
      <c r="H41" s="97" t="s">
        <v>414</v>
      </c>
      <c r="I41" t="s">
        <v>68</v>
      </c>
      <c r="J41" s="14">
        <v>35</v>
      </c>
      <c r="K41" s="14" t="s">
        <v>64</v>
      </c>
      <c r="L41" t="s">
        <v>4</v>
      </c>
      <c r="M41" s="14">
        <v>4.2</v>
      </c>
      <c r="N41" s="14">
        <v>5.05</v>
      </c>
      <c r="P41" s="21"/>
      <c r="AH41" s="17">
        <f t="shared" si="15"/>
        <v>5.05</v>
      </c>
      <c r="AI41" s="18">
        <f>SUMIFS(M41,D41,"*"&amp;$BB$1&amp;"*")</f>
        <v>0</v>
      </c>
      <c r="AJ41" s="18">
        <f>SUMIFS(N41,F41,"*"&amp;$BB$1&amp;"*")</f>
        <v>5.05</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11</v>
      </c>
      <c r="BE41" t="s">
        <v>65</v>
      </c>
      <c r="BV41">
        <f>SUM(BN3,BN8,BV14,BV27,BV37)</f>
        <v>132</v>
      </c>
      <c r="BW41" t="s">
        <v>110</v>
      </c>
    </row>
    <row r="42" spans="1:75" x14ac:dyDescent="0.25">
      <c r="A42" s="96">
        <v>12825</v>
      </c>
      <c r="B42" s="16">
        <v>40056</v>
      </c>
      <c r="C42" t="s">
        <v>63</v>
      </c>
      <c r="D42" t="s">
        <v>335</v>
      </c>
      <c r="E42" t="s">
        <v>64</v>
      </c>
      <c r="F42" t="s">
        <v>253</v>
      </c>
      <c r="G42" t="s">
        <v>266</v>
      </c>
      <c r="H42" s="61" t="s">
        <v>375</v>
      </c>
      <c r="I42" t="s">
        <v>68</v>
      </c>
      <c r="J42" s="14">
        <v>22</v>
      </c>
      <c r="K42" s="14" t="s">
        <v>63</v>
      </c>
      <c r="L42" t="s">
        <v>3</v>
      </c>
      <c r="M42" s="14">
        <v>3.58</v>
      </c>
      <c r="N42" s="14">
        <v>2.42</v>
      </c>
      <c r="P42" s="21"/>
      <c r="AH42" s="17">
        <f t="shared" si="15"/>
        <v>2.42</v>
      </c>
      <c r="AI42" s="18">
        <f>SUMIFS(M42,D42,"*"&amp;$BB$1&amp;"*")</f>
        <v>0</v>
      </c>
      <c r="AJ42" s="18">
        <f>SUMIFS(N42,F42,"*"&amp;$BB$1&amp;"*")</f>
        <v>2.42</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4668</v>
      </c>
      <c r="BE42" t="s">
        <v>80</v>
      </c>
    </row>
    <row r="43" spans="1:75" x14ac:dyDescent="0.25">
      <c r="A43" s="96">
        <v>12844</v>
      </c>
      <c r="B43" s="16">
        <v>40061</v>
      </c>
      <c r="C43" t="s">
        <v>63</v>
      </c>
      <c r="D43" t="s">
        <v>271</v>
      </c>
      <c r="E43" t="s">
        <v>64</v>
      </c>
      <c r="F43" t="s">
        <v>253</v>
      </c>
      <c r="G43" t="s">
        <v>285</v>
      </c>
      <c r="H43" s="97" t="s">
        <v>415</v>
      </c>
      <c r="I43" t="s">
        <v>68</v>
      </c>
      <c r="J43" s="14">
        <v>55</v>
      </c>
      <c r="K43" s="14" t="s">
        <v>64</v>
      </c>
      <c r="L43" t="s">
        <v>3</v>
      </c>
      <c r="M43" s="14">
        <v>6.05</v>
      </c>
      <c r="N43" s="14">
        <v>8.1999999999999993</v>
      </c>
      <c r="P43" s="21"/>
      <c r="AH43" s="17">
        <f t="shared" si="15"/>
        <v>8.1999999999999993</v>
      </c>
      <c r="AI43" s="18">
        <f>SUMIFS(M43,D43,"*"&amp;$BB$1&amp;"*")</f>
        <v>0</v>
      </c>
      <c r="AJ43" s="18">
        <f>SUMIFS(N43,F43,"*"&amp;$BB$1&amp;"*")</f>
        <v>8.1999999999999993</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12862</v>
      </c>
      <c r="B44" s="16">
        <v>40065</v>
      </c>
      <c r="C44" t="s">
        <v>63</v>
      </c>
      <c r="D44" t="s">
        <v>253</v>
      </c>
      <c r="E44" t="s">
        <v>64</v>
      </c>
      <c r="F44" t="s">
        <v>271</v>
      </c>
      <c r="G44" t="s">
        <v>282</v>
      </c>
      <c r="H44" s="61" t="s">
        <v>283</v>
      </c>
      <c r="I44" t="s">
        <v>68</v>
      </c>
      <c r="J44" s="14">
        <v>36</v>
      </c>
      <c r="K44" s="14" t="s">
        <v>63</v>
      </c>
      <c r="L44" t="s">
        <v>3</v>
      </c>
      <c r="M44" s="14">
        <v>5.54</v>
      </c>
      <c r="N44" s="14">
        <v>3.96</v>
      </c>
      <c r="P44" s="21"/>
      <c r="AH44" s="17">
        <f t="shared" si="15"/>
        <v>5.54</v>
      </c>
      <c r="AI44" s="18">
        <f>SUMIFS(M44,D44,"*"&amp;$BB$1&amp;"*")</f>
        <v>5.54</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12894</v>
      </c>
      <c r="B45" s="16">
        <v>40076</v>
      </c>
      <c r="C45" t="s">
        <v>63</v>
      </c>
      <c r="D45" t="s">
        <v>271</v>
      </c>
      <c r="E45" t="s">
        <v>64</v>
      </c>
      <c r="F45" t="s">
        <v>253</v>
      </c>
      <c r="G45" t="s">
        <v>295</v>
      </c>
      <c r="H45" s="61" t="s">
        <v>336</v>
      </c>
      <c r="I45" t="s">
        <v>68</v>
      </c>
      <c r="J45" s="14">
        <v>16</v>
      </c>
      <c r="K45" s="14" t="s">
        <v>63</v>
      </c>
      <c r="L45" t="s">
        <v>4</v>
      </c>
      <c r="M45" s="14">
        <v>2.58</v>
      </c>
      <c r="N45" s="14">
        <v>1.92</v>
      </c>
      <c r="P45" s="21"/>
      <c r="AH45" s="17">
        <f t="shared" si="15"/>
        <v>1.92</v>
      </c>
      <c r="AI45" s="18">
        <f>SUMIFS(M45,D45,"*"&amp;$BB$1&amp;"*")</f>
        <v>0</v>
      </c>
      <c r="AJ45" s="18">
        <f>SUMIFS(N45,F45,"*"&amp;$BB$1&amp;"*")</f>
        <v>1.92</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13028</v>
      </c>
      <c r="B46" s="16">
        <v>40116</v>
      </c>
      <c r="C46" t="s">
        <v>63</v>
      </c>
      <c r="D46" t="s">
        <v>284</v>
      </c>
      <c r="E46" t="s">
        <v>64</v>
      </c>
      <c r="F46" t="s">
        <v>253</v>
      </c>
      <c r="G46" t="s">
        <v>272</v>
      </c>
      <c r="H46" s="97" t="s">
        <v>357</v>
      </c>
      <c r="I46" t="s">
        <v>69</v>
      </c>
      <c r="J46" s="14">
        <v>28</v>
      </c>
      <c r="K46" s="14" t="s">
        <v>64</v>
      </c>
      <c r="L46" t="s">
        <v>4</v>
      </c>
      <c r="M46" s="14">
        <v>6.72</v>
      </c>
      <c r="N46" s="14">
        <v>8.2800000000000011</v>
      </c>
      <c r="P46" s="21"/>
      <c r="AH46" s="17">
        <f t="shared" si="15"/>
        <v>8.2800000000000011</v>
      </c>
      <c r="AI46" s="18">
        <f>SUMIFS(M46,D46,"*"&amp;$BB$1&amp;"*")</f>
        <v>0</v>
      </c>
      <c r="AJ46" s="18">
        <f>SUMIFS(N46,F46,"*"&amp;$BB$1&amp;"*")</f>
        <v>8.2800000000000011</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13029</v>
      </c>
      <c r="B47" s="16">
        <v>40116</v>
      </c>
      <c r="C47" t="s">
        <v>63</v>
      </c>
      <c r="D47" t="s">
        <v>335</v>
      </c>
      <c r="E47" t="s">
        <v>64</v>
      </c>
      <c r="F47" t="s">
        <v>253</v>
      </c>
      <c r="G47" t="s">
        <v>266</v>
      </c>
      <c r="H47" s="97" t="s">
        <v>416</v>
      </c>
      <c r="I47" t="s">
        <v>68</v>
      </c>
      <c r="J47" s="14">
        <v>20</v>
      </c>
      <c r="K47" s="14" t="s">
        <v>64</v>
      </c>
      <c r="L47" t="s">
        <v>3</v>
      </c>
      <c r="M47" s="14">
        <v>2.2000000000000002</v>
      </c>
      <c r="N47" s="14">
        <v>3.3</v>
      </c>
      <c r="P47" s="21"/>
      <c r="AH47" s="17">
        <f t="shared" si="15"/>
        <v>3.3</v>
      </c>
      <c r="AI47" s="18">
        <f>SUMIFS(M47,D47,"*"&amp;$BB$1&amp;"*")</f>
        <v>0</v>
      </c>
      <c r="AJ47" s="18">
        <f>SUMIFS(N47,F47,"*"&amp;$BB$1&amp;"*")</f>
        <v>3.3</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13197</v>
      </c>
      <c r="B48" s="16">
        <v>40166</v>
      </c>
      <c r="C48" t="s">
        <v>63</v>
      </c>
      <c r="D48" t="s">
        <v>281</v>
      </c>
      <c r="E48" t="s">
        <v>64</v>
      </c>
      <c r="F48" t="s">
        <v>253</v>
      </c>
      <c r="G48" t="s">
        <v>277</v>
      </c>
      <c r="H48" s="97" t="s">
        <v>383</v>
      </c>
      <c r="I48" t="s">
        <v>69</v>
      </c>
      <c r="J48" s="14">
        <v>35</v>
      </c>
      <c r="K48" s="14" t="s">
        <v>64</v>
      </c>
      <c r="L48" t="s">
        <v>4</v>
      </c>
      <c r="M48" s="14">
        <v>8.4</v>
      </c>
      <c r="N48" s="14">
        <v>10.1</v>
      </c>
      <c r="P48" s="21"/>
      <c r="AH48" s="17">
        <f t="shared" si="15"/>
        <v>10.1</v>
      </c>
      <c r="AI48" s="18">
        <f>SUMIFS(M48,D48,"*"&amp;$BB$1&amp;"*")</f>
        <v>0</v>
      </c>
      <c r="AJ48" s="18">
        <f>SUMIFS(N48,F48,"*"&amp;$BB$1&amp;"*")</f>
        <v>10.1</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13269</v>
      </c>
      <c r="B49" s="16">
        <v>40181</v>
      </c>
      <c r="C49" t="s">
        <v>63</v>
      </c>
      <c r="D49" t="s">
        <v>253</v>
      </c>
      <c r="E49" t="s">
        <v>64</v>
      </c>
      <c r="F49" t="s">
        <v>284</v>
      </c>
      <c r="G49" t="s">
        <v>277</v>
      </c>
      <c r="H49" s="97" t="s">
        <v>366</v>
      </c>
      <c r="I49" t="s">
        <v>69</v>
      </c>
      <c r="J49" s="14">
        <v>18</v>
      </c>
      <c r="K49" s="14" t="s">
        <v>256</v>
      </c>
      <c r="L49" t="s">
        <v>5</v>
      </c>
      <c r="M49" s="14">
        <v>4.5</v>
      </c>
      <c r="N49" s="14">
        <v>4.5</v>
      </c>
      <c r="P49" s="21"/>
      <c r="AH49" s="17">
        <f t="shared" si="15"/>
        <v>4.5</v>
      </c>
      <c r="AI49" s="18">
        <f>SUMIFS(M49,D49,"*"&amp;$BB$1&amp;"*")</f>
        <v>4.5</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13293</v>
      </c>
      <c r="B50" s="16">
        <v>40187</v>
      </c>
      <c r="C50" t="s">
        <v>63</v>
      </c>
      <c r="D50" t="s">
        <v>253</v>
      </c>
      <c r="E50" t="s">
        <v>64</v>
      </c>
      <c r="F50" t="s">
        <v>274</v>
      </c>
      <c r="G50" t="s">
        <v>285</v>
      </c>
      <c r="H50" s="61" t="s">
        <v>367</v>
      </c>
      <c r="I50" t="s">
        <v>68</v>
      </c>
      <c r="J50" s="14">
        <v>45</v>
      </c>
      <c r="K50" s="14" t="s">
        <v>63</v>
      </c>
      <c r="L50" t="s">
        <v>3</v>
      </c>
      <c r="M50" s="14">
        <v>6.8</v>
      </c>
      <c r="N50" s="14">
        <v>4.95</v>
      </c>
      <c r="P50" s="21"/>
      <c r="AH50" s="17">
        <f t="shared" si="15"/>
        <v>6.8</v>
      </c>
      <c r="AI50" s="18">
        <f>SUMIFS(M50,D50,"*"&amp;$BB$1&amp;"*")</f>
        <v>6.8</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13314</v>
      </c>
      <c r="B51" s="16">
        <v>40190</v>
      </c>
      <c r="C51" t="s">
        <v>63</v>
      </c>
      <c r="D51" t="s">
        <v>253</v>
      </c>
      <c r="E51" t="s">
        <v>64</v>
      </c>
      <c r="F51" t="s">
        <v>281</v>
      </c>
      <c r="G51" t="s">
        <v>276</v>
      </c>
      <c r="H51" s="97" t="s">
        <v>368</v>
      </c>
      <c r="I51" t="s">
        <v>69</v>
      </c>
      <c r="J51" s="14">
        <v>15</v>
      </c>
      <c r="K51" s="14" t="s">
        <v>256</v>
      </c>
      <c r="L51" t="s">
        <v>5</v>
      </c>
      <c r="M51" s="14">
        <v>3.75</v>
      </c>
      <c r="N51" s="14">
        <v>3.75</v>
      </c>
      <c r="P51" s="21"/>
      <c r="AH51" s="17">
        <f t="shared" si="15"/>
        <v>3.75</v>
      </c>
      <c r="AI51" s="18">
        <f>SUMIFS(M51,D51,"*"&amp;$BB$1&amp;"*")</f>
        <v>3.75</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13322</v>
      </c>
      <c r="B52" s="16">
        <v>40194</v>
      </c>
      <c r="C52" t="s">
        <v>63</v>
      </c>
      <c r="D52" t="s">
        <v>253</v>
      </c>
      <c r="E52" t="s">
        <v>64</v>
      </c>
      <c r="F52" t="s">
        <v>286</v>
      </c>
      <c r="G52" t="s">
        <v>261</v>
      </c>
      <c r="H52" s="97" t="s">
        <v>369</v>
      </c>
      <c r="I52" t="s">
        <v>69</v>
      </c>
      <c r="J52" s="14">
        <v>40</v>
      </c>
      <c r="K52" s="14" t="s">
        <v>64</v>
      </c>
      <c r="L52" t="s">
        <v>4</v>
      </c>
      <c r="M52" s="14">
        <v>9.6</v>
      </c>
      <c r="N52" s="14">
        <v>11.4</v>
      </c>
      <c r="P52" s="21"/>
      <c r="AH52" s="17">
        <f t="shared" si="15"/>
        <v>9.6</v>
      </c>
      <c r="AI52" s="18">
        <f>SUMIFS(M52,D52,"*"&amp;$BB$1&amp;"*")</f>
        <v>9.6</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13324</v>
      </c>
      <c r="B53" s="16">
        <v>40194</v>
      </c>
      <c r="C53" t="s">
        <v>63</v>
      </c>
      <c r="D53" t="s">
        <v>281</v>
      </c>
      <c r="E53" t="s">
        <v>64</v>
      </c>
      <c r="F53" t="s">
        <v>253</v>
      </c>
      <c r="G53" t="s">
        <v>282</v>
      </c>
      <c r="H53" s="61" t="s">
        <v>337</v>
      </c>
      <c r="I53" t="s">
        <v>69</v>
      </c>
      <c r="J53" s="14">
        <v>25</v>
      </c>
      <c r="K53" s="14" t="s">
        <v>256</v>
      </c>
      <c r="L53" t="s">
        <v>5</v>
      </c>
      <c r="M53" s="14">
        <v>6.25</v>
      </c>
      <c r="N53" s="14">
        <v>6.25</v>
      </c>
      <c r="P53" s="21"/>
      <c r="AH53" s="17">
        <f t="shared" si="15"/>
        <v>6.25</v>
      </c>
      <c r="AI53" s="18">
        <f>SUMIFS(M53,D53,"*"&amp;$BB$1&amp;"*")</f>
        <v>0</v>
      </c>
      <c r="AJ53" s="18">
        <f>SUMIFS(N53,F53,"*"&amp;$BB$1&amp;"*")</f>
        <v>6.25</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13327</v>
      </c>
      <c r="B54" s="16">
        <v>40195</v>
      </c>
      <c r="C54" t="s">
        <v>63</v>
      </c>
      <c r="D54" t="s">
        <v>253</v>
      </c>
      <c r="E54" t="s">
        <v>64</v>
      </c>
      <c r="F54" t="s">
        <v>281</v>
      </c>
      <c r="G54" t="s">
        <v>273</v>
      </c>
      <c r="H54" s="97" t="s">
        <v>370</v>
      </c>
      <c r="I54" t="s">
        <v>69</v>
      </c>
      <c r="J54" s="14">
        <v>132</v>
      </c>
      <c r="K54" s="14" t="s">
        <v>63</v>
      </c>
      <c r="L54" t="s">
        <v>3</v>
      </c>
      <c r="M54" s="14">
        <v>37.96</v>
      </c>
      <c r="N54" s="14">
        <v>29.04</v>
      </c>
      <c r="P54" s="21"/>
      <c r="AH54" s="17">
        <f t="shared" si="15"/>
        <v>37.96</v>
      </c>
      <c r="AI54" s="18">
        <f>SUMIFS(M54,D54,"*"&amp;$BB$1&amp;"*")</f>
        <v>37.96</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13341</v>
      </c>
      <c r="B55" s="16">
        <v>40200</v>
      </c>
      <c r="C55" t="s">
        <v>63</v>
      </c>
      <c r="D55" t="s">
        <v>284</v>
      </c>
      <c r="E55" t="s">
        <v>64</v>
      </c>
      <c r="F55" t="s">
        <v>253</v>
      </c>
      <c r="G55" t="s">
        <v>272</v>
      </c>
      <c r="H55" s="97" t="s">
        <v>398</v>
      </c>
      <c r="I55" t="s">
        <v>69</v>
      </c>
      <c r="J55" s="14">
        <v>24</v>
      </c>
      <c r="K55" s="14" t="s">
        <v>63</v>
      </c>
      <c r="L55" t="s">
        <v>3</v>
      </c>
      <c r="M55" s="14">
        <v>7.72</v>
      </c>
      <c r="N55" s="14">
        <v>5.28</v>
      </c>
      <c r="P55" s="21"/>
      <c r="AH55" s="17">
        <f t="shared" si="15"/>
        <v>5.28</v>
      </c>
      <c r="AI55" s="18">
        <f>SUMIFS(M55,D55,"*"&amp;$BB$1&amp;"*")</f>
        <v>0</v>
      </c>
      <c r="AJ55" s="18">
        <f>SUMIFS(N55,F55,"*"&amp;$BB$1&amp;"*")</f>
        <v>5.28</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13939</v>
      </c>
      <c r="B56" s="16">
        <v>40338</v>
      </c>
      <c r="C56" t="s">
        <v>63</v>
      </c>
      <c r="D56" t="s">
        <v>331</v>
      </c>
      <c r="E56" t="s">
        <v>64</v>
      </c>
      <c r="F56" t="s">
        <v>253</v>
      </c>
      <c r="G56" t="s">
        <v>285</v>
      </c>
      <c r="H56" s="97" t="s">
        <v>417</v>
      </c>
      <c r="I56" t="s">
        <v>68</v>
      </c>
      <c r="J56" s="14">
        <v>21</v>
      </c>
      <c r="K56" s="14" t="s">
        <v>64</v>
      </c>
      <c r="L56" t="s">
        <v>3</v>
      </c>
      <c r="M56" s="14">
        <v>2.31</v>
      </c>
      <c r="N56" s="14">
        <v>3.44</v>
      </c>
      <c r="P56" s="21"/>
      <c r="AH56" s="17">
        <f t="shared" si="15"/>
        <v>3.44</v>
      </c>
      <c r="AI56" s="18">
        <f>SUMIFS(M56,D56,"*"&amp;$BB$1&amp;"*")</f>
        <v>0</v>
      </c>
      <c r="AJ56" s="18">
        <f>SUMIFS(N56,F56,"*"&amp;$BB$1&amp;"*")</f>
        <v>3.44</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14133</v>
      </c>
      <c r="B57" s="16">
        <v>40391</v>
      </c>
      <c r="C57" t="s">
        <v>63</v>
      </c>
      <c r="D57" t="s">
        <v>253</v>
      </c>
      <c r="E57" t="s">
        <v>64</v>
      </c>
      <c r="F57" t="s">
        <v>287</v>
      </c>
      <c r="G57" t="s">
        <v>277</v>
      </c>
      <c r="H57" s="61" t="s">
        <v>371</v>
      </c>
      <c r="I57" t="s">
        <v>69</v>
      </c>
      <c r="J57" s="14">
        <v>18</v>
      </c>
      <c r="K57" s="14" t="s">
        <v>63</v>
      </c>
      <c r="L57" t="s">
        <v>3</v>
      </c>
      <c r="M57" s="14">
        <v>6.04</v>
      </c>
      <c r="N57" s="14">
        <v>3.96</v>
      </c>
      <c r="P57" s="21"/>
      <c r="AH57" s="17">
        <f t="shared" si="15"/>
        <v>6.04</v>
      </c>
      <c r="AI57" s="18">
        <f>SUMIFS(M57,D57,"*"&amp;$BB$1&amp;"*")</f>
        <v>6.04</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14490</v>
      </c>
      <c r="B58" s="16">
        <v>40515</v>
      </c>
      <c r="C58" t="s">
        <v>63</v>
      </c>
      <c r="D58" t="s">
        <v>253</v>
      </c>
      <c r="E58" t="s">
        <v>64</v>
      </c>
      <c r="F58" t="s">
        <v>345</v>
      </c>
      <c r="G58" t="s">
        <v>282</v>
      </c>
      <c r="H58" s="61" t="s">
        <v>289</v>
      </c>
      <c r="I58" t="s">
        <v>69</v>
      </c>
      <c r="J58" s="14">
        <v>38</v>
      </c>
      <c r="K58" s="14" t="s">
        <v>63</v>
      </c>
      <c r="L58" t="s">
        <v>3</v>
      </c>
      <c r="M58" s="14">
        <v>11.64</v>
      </c>
      <c r="N58" s="14">
        <v>8.36</v>
      </c>
      <c r="P58" s="21"/>
      <c r="AH58" s="17">
        <f t="shared" si="15"/>
        <v>11.64</v>
      </c>
      <c r="AI58" s="18">
        <f>SUMIFS(M58,D58,"*"&amp;$BB$1&amp;"*")</f>
        <v>11.64</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14495</v>
      </c>
      <c r="B59" s="16">
        <v>40517</v>
      </c>
      <c r="C59" t="s">
        <v>63</v>
      </c>
      <c r="D59" t="s">
        <v>274</v>
      </c>
      <c r="E59" t="s">
        <v>64</v>
      </c>
      <c r="F59" t="s">
        <v>253</v>
      </c>
      <c r="G59" t="s">
        <v>266</v>
      </c>
      <c r="H59" s="97" t="s">
        <v>418</v>
      </c>
      <c r="I59" t="s">
        <v>68</v>
      </c>
      <c r="J59" s="14">
        <v>37</v>
      </c>
      <c r="K59" s="14" t="s">
        <v>256</v>
      </c>
      <c r="L59" t="s">
        <v>5</v>
      </c>
      <c r="M59" s="14">
        <v>4.625</v>
      </c>
      <c r="N59" s="14">
        <v>4.625</v>
      </c>
      <c r="P59" s="21"/>
      <c r="AH59" s="17">
        <f t="shared" si="15"/>
        <v>4.625</v>
      </c>
      <c r="AI59" s="18">
        <f>SUMIFS(M59,D59,"*"&amp;$BB$1&amp;"*")</f>
        <v>0</v>
      </c>
      <c r="AJ59" s="18">
        <f>SUMIFS(N59,F59,"*"&amp;$BB$1&amp;"*")</f>
        <v>4.625</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14567</v>
      </c>
      <c r="B60" s="16">
        <v>40544</v>
      </c>
      <c r="C60" t="s">
        <v>63</v>
      </c>
      <c r="D60" t="s">
        <v>253</v>
      </c>
      <c r="E60" t="s">
        <v>64</v>
      </c>
      <c r="F60" t="s">
        <v>288</v>
      </c>
      <c r="G60" t="s">
        <v>282</v>
      </c>
      <c r="H60" s="61" t="s">
        <v>290</v>
      </c>
      <c r="I60" t="s">
        <v>68</v>
      </c>
      <c r="J60" s="14">
        <v>90</v>
      </c>
      <c r="K60" s="14" t="s">
        <v>63</v>
      </c>
      <c r="L60" t="s">
        <v>3</v>
      </c>
      <c r="M60" s="14">
        <v>13.1</v>
      </c>
      <c r="N60" s="14">
        <v>9.9</v>
      </c>
      <c r="P60" s="21"/>
      <c r="AH60" s="17">
        <f t="shared" si="15"/>
        <v>13.1</v>
      </c>
      <c r="AI60" s="18">
        <f>SUMIFS(M60,D60,"*"&amp;$BB$1&amp;"*")</f>
        <v>13.1</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14611</v>
      </c>
      <c r="B61" s="16">
        <v>40562</v>
      </c>
      <c r="C61" t="s">
        <v>63</v>
      </c>
      <c r="D61" t="s">
        <v>253</v>
      </c>
      <c r="E61" t="s">
        <v>64</v>
      </c>
      <c r="F61" t="s">
        <v>287</v>
      </c>
      <c r="G61" t="s">
        <v>259</v>
      </c>
      <c r="H61" s="97" t="s">
        <v>348</v>
      </c>
      <c r="I61" t="s">
        <v>69</v>
      </c>
      <c r="J61" s="14">
        <v>65</v>
      </c>
      <c r="K61" s="14" t="s">
        <v>256</v>
      </c>
      <c r="L61" t="s">
        <v>5</v>
      </c>
      <c r="M61" s="14">
        <v>16.25</v>
      </c>
      <c r="N61" s="14">
        <v>16.25</v>
      </c>
      <c r="P61" s="21"/>
      <c r="AH61" s="17">
        <f t="shared" si="15"/>
        <v>16.25</v>
      </c>
      <c r="AI61" s="18">
        <f>SUMIFS(M61,D61,"*"&amp;$BB$1&amp;"*")</f>
        <v>16.25</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14624</v>
      </c>
      <c r="B62" s="16">
        <v>40564</v>
      </c>
      <c r="C62" t="s">
        <v>63</v>
      </c>
      <c r="D62" t="s">
        <v>253</v>
      </c>
      <c r="E62" t="s">
        <v>64</v>
      </c>
      <c r="F62" t="s">
        <v>291</v>
      </c>
      <c r="G62" t="s">
        <v>276</v>
      </c>
      <c r="H62" s="98" t="s">
        <v>372</v>
      </c>
      <c r="I62" t="s">
        <v>68</v>
      </c>
      <c r="J62" s="14">
        <v>40</v>
      </c>
      <c r="K62" s="14" t="s">
        <v>64</v>
      </c>
      <c r="L62" t="s">
        <v>4</v>
      </c>
      <c r="M62" s="14">
        <v>4.8</v>
      </c>
      <c r="N62" s="14">
        <v>5.7</v>
      </c>
      <c r="P62" s="21"/>
      <c r="AH62" s="17">
        <f t="shared" si="15"/>
        <v>4.8</v>
      </c>
      <c r="AI62" s="18">
        <f>SUMIFS(M62,D62,"*"&amp;$BB$1&amp;"*")</f>
        <v>4.8</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6">
        <v>15426</v>
      </c>
      <c r="B63" s="16">
        <v>40766</v>
      </c>
      <c r="C63" t="s">
        <v>63</v>
      </c>
      <c r="D63" t="s">
        <v>253</v>
      </c>
      <c r="E63" t="s">
        <v>64</v>
      </c>
      <c r="F63" t="s">
        <v>292</v>
      </c>
      <c r="G63" t="s">
        <v>272</v>
      </c>
      <c r="H63" s="97" t="s">
        <v>373</v>
      </c>
      <c r="I63" t="s">
        <v>69</v>
      </c>
      <c r="J63" s="14">
        <v>24</v>
      </c>
      <c r="K63" s="14" t="s">
        <v>64</v>
      </c>
      <c r="L63" t="s">
        <v>3</v>
      </c>
      <c r="M63" s="14">
        <v>5.28</v>
      </c>
      <c r="N63" s="14">
        <v>7.72</v>
      </c>
      <c r="P63" s="21"/>
      <c r="AH63" s="17">
        <f t="shared" si="15"/>
        <v>5.28</v>
      </c>
      <c r="AI63" s="18">
        <f>SUMIFS(M63,D63,"*"&amp;$BB$1&amp;"*")</f>
        <v>5.28</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6">
        <v>15453</v>
      </c>
      <c r="B64" s="16">
        <v>40771</v>
      </c>
      <c r="C64" t="s">
        <v>63</v>
      </c>
      <c r="D64" t="s">
        <v>271</v>
      </c>
      <c r="E64" t="s">
        <v>64</v>
      </c>
      <c r="F64" t="s">
        <v>253</v>
      </c>
      <c r="G64" t="s">
        <v>277</v>
      </c>
      <c r="H64" s="98" t="s">
        <v>419</v>
      </c>
      <c r="I64" t="s">
        <v>68</v>
      </c>
      <c r="J64" s="14">
        <v>14</v>
      </c>
      <c r="K64" s="14" t="s">
        <v>63</v>
      </c>
      <c r="L64" t="s">
        <v>4</v>
      </c>
      <c r="M64" s="14">
        <v>2.3200000000000003</v>
      </c>
      <c r="N64" s="14">
        <v>1.68</v>
      </c>
      <c r="P64" s="21"/>
      <c r="AH64" s="17">
        <f t="shared" si="15"/>
        <v>1.68</v>
      </c>
      <c r="AI64" s="18">
        <f>SUMIFS(M64,D64,"*"&amp;$BB$1&amp;"*")</f>
        <v>0</v>
      </c>
      <c r="AJ64" s="18">
        <f>SUMIFS(N64,F64,"*"&amp;$BB$1&amp;"*")</f>
        <v>1.68</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6">
        <v>15455</v>
      </c>
      <c r="B65" s="16">
        <v>40772</v>
      </c>
      <c r="C65" t="s">
        <v>63</v>
      </c>
      <c r="D65" t="s">
        <v>271</v>
      </c>
      <c r="E65" t="s">
        <v>64</v>
      </c>
      <c r="F65" t="s">
        <v>253</v>
      </c>
      <c r="G65" t="s">
        <v>277</v>
      </c>
      <c r="H65" s="98" t="s">
        <v>419</v>
      </c>
      <c r="I65" t="s">
        <v>68</v>
      </c>
      <c r="J65" s="14">
        <v>14</v>
      </c>
      <c r="K65" s="14" t="s">
        <v>64</v>
      </c>
      <c r="L65" t="s">
        <v>4</v>
      </c>
      <c r="M65" s="14">
        <v>1.68</v>
      </c>
      <c r="N65" s="14">
        <v>2.3200000000000003</v>
      </c>
      <c r="P65" s="21"/>
      <c r="AH65" s="17">
        <f t="shared" si="15"/>
        <v>2.3200000000000003</v>
      </c>
      <c r="AI65" s="18">
        <f>SUMIFS(M65,D65,"*"&amp;$BB$1&amp;"*")</f>
        <v>0</v>
      </c>
      <c r="AJ65" s="18">
        <f>SUMIFS(N65,F65,"*"&amp;$BB$1&amp;"*")</f>
        <v>2.3200000000000003</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6">
        <v>15574</v>
      </c>
      <c r="B66" s="16">
        <v>40801</v>
      </c>
      <c r="C66" t="s">
        <v>63</v>
      </c>
      <c r="D66" t="s">
        <v>253</v>
      </c>
      <c r="E66" t="s">
        <v>64</v>
      </c>
      <c r="F66" t="s">
        <v>292</v>
      </c>
      <c r="G66" t="s">
        <v>272</v>
      </c>
      <c r="H66" s="61" t="s">
        <v>293</v>
      </c>
      <c r="I66" t="s">
        <v>69</v>
      </c>
      <c r="J66" s="14">
        <v>24</v>
      </c>
      <c r="K66" s="14" t="s">
        <v>64</v>
      </c>
      <c r="L66" t="s">
        <v>3</v>
      </c>
      <c r="M66" s="14">
        <v>5.28</v>
      </c>
      <c r="N66" s="14">
        <v>7.72</v>
      </c>
      <c r="P66" s="21"/>
      <c r="AH66" s="17">
        <f t="shared" si="15"/>
        <v>5.28</v>
      </c>
      <c r="AI66" s="18">
        <f>SUMIFS(M66,D66,"*"&amp;$BB$1&amp;"*")</f>
        <v>5.28</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6">
        <v>15946</v>
      </c>
      <c r="B67" s="16">
        <v>40916</v>
      </c>
      <c r="C67" t="s">
        <v>63</v>
      </c>
      <c r="D67" t="s">
        <v>253</v>
      </c>
      <c r="E67" t="s">
        <v>64</v>
      </c>
      <c r="F67" t="s">
        <v>294</v>
      </c>
      <c r="G67" t="s">
        <v>295</v>
      </c>
      <c r="H67" s="97" t="s">
        <v>374</v>
      </c>
      <c r="I67" t="s">
        <v>69</v>
      </c>
      <c r="J67" s="14">
        <v>10</v>
      </c>
      <c r="K67" s="14" t="s">
        <v>63</v>
      </c>
      <c r="L67" t="s">
        <v>4</v>
      </c>
      <c r="M67" s="14">
        <v>3.6</v>
      </c>
      <c r="N67" s="14">
        <v>2.4</v>
      </c>
      <c r="P67" s="21"/>
      <c r="AH67" s="17">
        <f t="shared" ref="AH67:AH130" si="37">SUM(AI67:AZ67)</f>
        <v>3.6</v>
      </c>
      <c r="AI67" s="18">
        <f>SUMIFS(M67,D67,"*"&amp;$BB$1&amp;"*")</f>
        <v>3.6</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6">
        <v>15972</v>
      </c>
      <c r="B68" s="16">
        <v>40923</v>
      </c>
      <c r="C68" t="s">
        <v>63</v>
      </c>
      <c r="D68" t="s">
        <v>253</v>
      </c>
      <c r="E68" t="s">
        <v>64</v>
      </c>
      <c r="F68" t="s">
        <v>294</v>
      </c>
      <c r="G68" t="s">
        <v>295</v>
      </c>
      <c r="H68" s="97" t="s">
        <v>374</v>
      </c>
      <c r="I68" t="s">
        <v>69</v>
      </c>
      <c r="J68" s="14">
        <v>10</v>
      </c>
      <c r="K68" s="14" t="s">
        <v>63</v>
      </c>
      <c r="L68" t="s">
        <v>4</v>
      </c>
      <c r="M68" s="14">
        <v>3.6</v>
      </c>
      <c r="N68" s="14">
        <v>2.4</v>
      </c>
      <c r="P68" s="21"/>
      <c r="AH68" s="17">
        <f t="shared" si="37"/>
        <v>3.6</v>
      </c>
      <c r="AI68" s="18">
        <f>SUMIFS(M68,D68,"*"&amp;$BB$1&amp;"*")</f>
        <v>3.6</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6">
        <v>15997</v>
      </c>
      <c r="B69" s="16">
        <v>40930</v>
      </c>
      <c r="C69" t="s">
        <v>63</v>
      </c>
      <c r="D69" t="s">
        <v>253</v>
      </c>
      <c r="E69" t="s">
        <v>64</v>
      </c>
      <c r="F69" t="s">
        <v>294</v>
      </c>
      <c r="G69" t="s">
        <v>266</v>
      </c>
      <c r="H69" s="61" t="s">
        <v>375</v>
      </c>
      <c r="I69" t="s">
        <v>69</v>
      </c>
      <c r="J69" s="14">
        <v>30</v>
      </c>
      <c r="K69" s="14" t="s">
        <v>256</v>
      </c>
      <c r="L69" t="s">
        <v>5</v>
      </c>
      <c r="M69" s="14">
        <v>7.5</v>
      </c>
      <c r="N69" s="14">
        <v>7.5</v>
      </c>
      <c r="P69" s="21"/>
      <c r="AH69" s="17">
        <f t="shared" si="37"/>
        <v>7.5</v>
      </c>
      <c r="AI69" s="18">
        <f>SUMIFS(M69,D69,"*"&amp;$BB$1&amp;"*")</f>
        <v>7.5</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6">
        <v>15998</v>
      </c>
      <c r="B70" s="16">
        <v>40930</v>
      </c>
      <c r="C70" t="s">
        <v>63</v>
      </c>
      <c r="D70" t="s">
        <v>253</v>
      </c>
      <c r="E70" t="s">
        <v>64</v>
      </c>
      <c r="F70" t="s">
        <v>274</v>
      </c>
      <c r="G70" t="s">
        <v>259</v>
      </c>
      <c r="H70" s="97" t="s">
        <v>376</v>
      </c>
      <c r="I70" t="s">
        <v>68</v>
      </c>
      <c r="J70" s="14">
        <v>14</v>
      </c>
      <c r="K70" s="14" t="s">
        <v>256</v>
      </c>
      <c r="L70" t="s">
        <v>5</v>
      </c>
      <c r="M70" s="14">
        <v>1.75</v>
      </c>
      <c r="N70" s="14">
        <v>1.75</v>
      </c>
      <c r="P70" s="21"/>
      <c r="AH70" s="17">
        <f t="shared" si="37"/>
        <v>1.75</v>
      </c>
      <c r="AI70" s="18">
        <f>SUMIFS(M70,D70,"*"&amp;$BB$1&amp;"*")</f>
        <v>1.75</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6">
        <v>18800</v>
      </c>
      <c r="B71" s="16">
        <v>42205</v>
      </c>
      <c r="C71" t="s">
        <v>63</v>
      </c>
      <c r="D71" t="s">
        <v>253</v>
      </c>
      <c r="E71" t="s">
        <v>64</v>
      </c>
      <c r="F71" t="s">
        <v>296</v>
      </c>
      <c r="G71" t="s">
        <v>261</v>
      </c>
      <c r="H71" s="97" t="s">
        <v>377</v>
      </c>
      <c r="I71" t="s">
        <v>69</v>
      </c>
      <c r="J71" s="14">
        <v>30</v>
      </c>
      <c r="K71" s="14" t="s">
        <v>256</v>
      </c>
      <c r="L71" t="s">
        <v>5</v>
      </c>
      <c r="M71" s="14">
        <v>7.5</v>
      </c>
      <c r="N71" s="14">
        <v>7.5</v>
      </c>
      <c r="P71" s="21"/>
      <c r="AH71" s="17">
        <f t="shared" si="37"/>
        <v>7.5</v>
      </c>
      <c r="AI71" s="18">
        <f>SUMIFS(M71,D71,"*"&amp;$BB$1&amp;"*")</f>
        <v>7.5</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6">
        <v>18801</v>
      </c>
      <c r="B72" s="16">
        <v>42205</v>
      </c>
      <c r="C72" t="s">
        <v>63</v>
      </c>
      <c r="D72" t="s">
        <v>338</v>
      </c>
      <c r="E72" t="s">
        <v>64</v>
      </c>
      <c r="F72" t="s">
        <v>253</v>
      </c>
      <c r="G72" t="s">
        <v>282</v>
      </c>
      <c r="H72" s="61" t="s">
        <v>339</v>
      </c>
      <c r="I72" t="s">
        <v>68</v>
      </c>
      <c r="J72" s="14">
        <v>15</v>
      </c>
      <c r="K72" s="14" t="s">
        <v>256</v>
      </c>
      <c r="L72" t="s">
        <v>5</v>
      </c>
      <c r="M72" s="14">
        <v>1.875</v>
      </c>
      <c r="N72" s="14">
        <v>1.875</v>
      </c>
      <c r="P72" s="21"/>
      <c r="AH72" s="17">
        <f t="shared" si="37"/>
        <v>1.875</v>
      </c>
      <c r="AI72" s="18">
        <f>SUMIFS(M72,D72,"*"&amp;$BB$1&amp;"*")</f>
        <v>0</v>
      </c>
      <c r="AJ72" s="18">
        <f>SUMIFS(N72,F72,"*"&amp;$BB$1&amp;"*")</f>
        <v>1.875</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6">
        <v>20200</v>
      </c>
      <c r="B73" s="16">
        <v>43913</v>
      </c>
      <c r="C73" t="s">
        <v>63</v>
      </c>
      <c r="D73" t="s">
        <v>253</v>
      </c>
      <c r="E73" t="s">
        <v>64</v>
      </c>
      <c r="F73" t="s">
        <v>297</v>
      </c>
      <c r="G73" t="s">
        <v>295</v>
      </c>
      <c r="H73" s="61" t="s">
        <v>298</v>
      </c>
      <c r="I73" t="s">
        <v>69</v>
      </c>
      <c r="J73" s="14">
        <v>21</v>
      </c>
      <c r="K73" s="14" t="s">
        <v>64</v>
      </c>
      <c r="L73" t="s">
        <v>3</v>
      </c>
      <c r="M73" s="14">
        <v>4.62</v>
      </c>
      <c r="N73" s="14">
        <v>6.88</v>
      </c>
      <c r="P73" s="21"/>
      <c r="AH73" s="17">
        <f t="shared" si="37"/>
        <v>4.62</v>
      </c>
      <c r="AI73" s="18">
        <f>SUMIFS(M73,D73,"*"&amp;$BB$1&amp;"*")</f>
        <v>4.62</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6">
        <v>20207</v>
      </c>
      <c r="B74" s="16">
        <v>43915</v>
      </c>
      <c r="C74" t="s">
        <v>63</v>
      </c>
      <c r="D74" t="s">
        <v>253</v>
      </c>
      <c r="E74" t="s">
        <v>64</v>
      </c>
      <c r="F74" t="s">
        <v>299</v>
      </c>
      <c r="G74" t="s">
        <v>276</v>
      </c>
      <c r="H74" s="97" t="s">
        <v>378</v>
      </c>
      <c r="I74" t="s">
        <v>69</v>
      </c>
      <c r="J74" s="14">
        <v>35</v>
      </c>
      <c r="K74" s="14" t="s">
        <v>63</v>
      </c>
      <c r="L74" t="s">
        <v>4</v>
      </c>
      <c r="M74" s="14">
        <v>10.1</v>
      </c>
      <c r="N74" s="14">
        <v>8.4</v>
      </c>
      <c r="P74" s="21"/>
      <c r="AH74" s="17">
        <f t="shared" si="37"/>
        <v>10.1</v>
      </c>
      <c r="AI74" s="18">
        <f>SUMIFS(M74,D74,"*"&amp;$BB$1&amp;"*")</f>
        <v>10.1</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6">
        <v>20223</v>
      </c>
      <c r="B75" s="16">
        <v>43919</v>
      </c>
      <c r="C75" t="s">
        <v>63</v>
      </c>
      <c r="D75" t="s">
        <v>253</v>
      </c>
      <c r="E75" t="s">
        <v>64</v>
      </c>
      <c r="F75" t="s">
        <v>300</v>
      </c>
      <c r="G75" t="s">
        <v>301</v>
      </c>
      <c r="H75" s="61" t="s">
        <v>379</v>
      </c>
      <c r="I75" t="s">
        <v>69</v>
      </c>
      <c r="J75" s="14">
        <v>24</v>
      </c>
      <c r="K75" s="14" t="s">
        <v>63</v>
      </c>
      <c r="L75" t="s">
        <v>3</v>
      </c>
      <c r="M75" s="14">
        <v>7.72</v>
      </c>
      <c r="N75" s="14">
        <v>5.28</v>
      </c>
      <c r="P75" s="21"/>
      <c r="AH75" s="17">
        <f t="shared" si="37"/>
        <v>7.72</v>
      </c>
      <c r="AI75" s="18">
        <f>SUMIFS(M75,D75,"*"&amp;$BB$1&amp;"*")</f>
        <v>7.72</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6">
        <v>20237</v>
      </c>
      <c r="B76" s="16">
        <v>43926</v>
      </c>
      <c r="C76" t="s">
        <v>63</v>
      </c>
      <c r="D76" t="s">
        <v>253</v>
      </c>
      <c r="E76" t="s">
        <v>64</v>
      </c>
      <c r="F76" t="s">
        <v>297</v>
      </c>
      <c r="G76" t="s">
        <v>295</v>
      </c>
      <c r="H76" s="61" t="s">
        <v>302</v>
      </c>
      <c r="I76" t="s">
        <v>69</v>
      </c>
      <c r="J76" s="14">
        <v>17</v>
      </c>
      <c r="K76" s="14" t="s">
        <v>63</v>
      </c>
      <c r="L76" t="s">
        <v>3</v>
      </c>
      <c r="M76" s="14">
        <v>5.76</v>
      </c>
      <c r="N76" s="14">
        <v>3.74</v>
      </c>
      <c r="P76" s="21"/>
      <c r="AH76" s="17">
        <f t="shared" si="37"/>
        <v>5.76</v>
      </c>
      <c r="AI76" s="18">
        <f>SUMIFS(M76,D76,"*"&amp;$BB$1&amp;"*")</f>
        <v>5.76</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6">
        <v>20310</v>
      </c>
      <c r="B77" s="16">
        <v>43949</v>
      </c>
      <c r="C77" t="s">
        <v>63</v>
      </c>
      <c r="D77" t="s">
        <v>253</v>
      </c>
      <c r="E77" t="s">
        <v>64</v>
      </c>
      <c r="F77" t="s">
        <v>297</v>
      </c>
      <c r="G77" t="s">
        <v>295</v>
      </c>
      <c r="H77" s="61" t="s">
        <v>303</v>
      </c>
      <c r="I77" t="s">
        <v>69</v>
      </c>
      <c r="J77" s="14">
        <v>23</v>
      </c>
      <c r="K77" s="14" t="s">
        <v>64</v>
      </c>
      <c r="L77" t="s">
        <v>4</v>
      </c>
      <c r="M77" s="14">
        <v>5.52</v>
      </c>
      <c r="N77" s="14">
        <v>6.98</v>
      </c>
      <c r="P77" s="21"/>
      <c r="AH77" s="17">
        <f t="shared" si="37"/>
        <v>5.52</v>
      </c>
      <c r="AI77" s="18">
        <f>SUMIFS(M77,D77,"*"&amp;$BB$1&amp;"*")</f>
        <v>5.52</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6">
        <v>20311</v>
      </c>
      <c r="B78" s="16">
        <v>43950</v>
      </c>
      <c r="C78" t="s">
        <v>63</v>
      </c>
      <c r="D78" t="s">
        <v>340</v>
      </c>
      <c r="E78" t="s">
        <v>64</v>
      </c>
      <c r="F78" t="s">
        <v>296</v>
      </c>
      <c r="G78" t="s">
        <v>266</v>
      </c>
      <c r="H78" s="97" t="s">
        <v>390</v>
      </c>
      <c r="I78" t="s">
        <v>83</v>
      </c>
      <c r="J78" s="14">
        <v>44</v>
      </c>
      <c r="K78" s="14" t="s">
        <v>64</v>
      </c>
      <c r="L78" t="s">
        <v>4</v>
      </c>
      <c r="M78" s="14">
        <v>10.56</v>
      </c>
      <c r="N78" s="14">
        <v>12.44</v>
      </c>
      <c r="O78" t="s">
        <v>63</v>
      </c>
      <c r="P78" s="21" t="s">
        <v>253</v>
      </c>
      <c r="Q78" t="s">
        <v>64</v>
      </c>
      <c r="R78" t="s">
        <v>341</v>
      </c>
      <c r="AH78" s="17">
        <f t="shared" si="37"/>
        <v>10.56</v>
      </c>
      <c r="AI78" s="18">
        <f>SUMIFS(M78,D78,"*"&amp;$BB$1&amp;"*")</f>
        <v>0</v>
      </c>
      <c r="AJ78" s="18">
        <f>SUMIFS(N78,F78,"*"&amp;$BB$1&amp;"*")</f>
        <v>0</v>
      </c>
      <c r="AK78" s="18">
        <f t="shared" si="21"/>
        <v>10.56</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6">
        <v>20312</v>
      </c>
      <c r="B79" s="16">
        <v>43950</v>
      </c>
      <c r="C79" t="s">
        <v>63</v>
      </c>
      <c r="D79" t="s">
        <v>253</v>
      </c>
      <c r="E79" t="s">
        <v>64</v>
      </c>
      <c r="F79" t="s">
        <v>304</v>
      </c>
      <c r="G79" t="s">
        <v>301</v>
      </c>
      <c r="H79" s="61" t="s">
        <v>380</v>
      </c>
      <c r="I79" t="s">
        <v>69</v>
      </c>
      <c r="J79" s="14">
        <v>18</v>
      </c>
      <c r="K79" s="14" t="s">
        <v>63</v>
      </c>
      <c r="L79" t="s">
        <v>4</v>
      </c>
      <c r="M79" s="14">
        <v>5.68</v>
      </c>
      <c r="N79" s="14">
        <v>4.32</v>
      </c>
      <c r="P79" s="21"/>
      <c r="AH79" s="17">
        <f t="shared" si="37"/>
        <v>5.68</v>
      </c>
      <c r="AI79" s="18">
        <f>SUMIFS(M79,D79,"*"&amp;$BB$1&amp;"*")</f>
        <v>5.68</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6">
        <v>20317</v>
      </c>
      <c r="B80" s="16">
        <v>43953</v>
      </c>
      <c r="C80" t="s">
        <v>63</v>
      </c>
      <c r="D80" t="s">
        <v>253</v>
      </c>
      <c r="E80" t="s">
        <v>64</v>
      </c>
      <c r="F80" t="s">
        <v>300</v>
      </c>
      <c r="G80" t="s">
        <v>305</v>
      </c>
      <c r="H80" s="97" t="s">
        <v>381</v>
      </c>
      <c r="I80" t="s">
        <v>69</v>
      </c>
      <c r="J80" s="14">
        <v>25</v>
      </c>
      <c r="K80" s="14" t="s">
        <v>63</v>
      </c>
      <c r="L80" t="s">
        <v>3</v>
      </c>
      <c r="M80" s="14">
        <v>8</v>
      </c>
      <c r="N80" s="14">
        <v>5.5</v>
      </c>
      <c r="P80" s="21"/>
      <c r="AH80" s="17">
        <f t="shared" si="37"/>
        <v>8</v>
      </c>
      <c r="AI80" s="18">
        <f>SUMIFS(M80,D80,"*"&amp;$BB$1&amp;"*")</f>
        <v>8</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6">
        <v>20334</v>
      </c>
      <c r="B81" s="16">
        <v>43960</v>
      </c>
      <c r="C81" t="s">
        <v>63</v>
      </c>
      <c r="D81" t="s">
        <v>253</v>
      </c>
      <c r="E81" t="s">
        <v>64</v>
      </c>
      <c r="F81" t="s">
        <v>299</v>
      </c>
      <c r="G81" t="s">
        <v>276</v>
      </c>
      <c r="H81" s="97" t="s">
        <v>382</v>
      </c>
      <c r="I81" t="s">
        <v>69</v>
      </c>
      <c r="J81" s="14">
        <v>35</v>
      </c>
      <c r="K81" s="14" t="s">
        <v>256</v>
      </c>
      <c r="L81" t="s">
        <v>5</v>
      </c>
      <c r="M81" s="14">
        <v>8.75</v>
      </c>
      <c r="N81" s="14">
        <v>8.75</v>
      </c>
      <c r="P81" s="21"/>
      <c r="AH81" s="17">
        <f t="shared" si="37"/>
        <v>8.75</v>
      </c>
      <c r="AI81" s="18">
        <f>SUMIFS(M81,D81,"*"&amp;$BB$1&amp;"*")</f>
        <v>8.75</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6">
        <v>20352</v>
      </c>
      <c r="B82" s="16">
        <v>43969</v>
      </c>
      <c r="C82" t="s">
        <v>63</v>
      </c>
      <c r="D82" t="s">
        <v>253</v>
      </c>
      <c r="E82" t="s">
        <v>64</v>
      </c>
      <c r="F82" t="s">
        <v>306</v>
      </c>
      <c r="G82" t="s">
        <v>266</v>
      </c>
      <c r="H82" s="98" t="s">
        <v>354</v>
      </c>
      <c r="I82" t="s">
        <v>69</v>
      </c>
      <c r="J82" s="14">
        <v>19</v>
      </c>
      <c r="K82" s="14" t="s">
        <v>63</v>
      </c>
      <c r="L82" t="s">
        <v>3</v>
      </c>
      <c r="M82" s="14">
        <v>6.32</v>
      </c>
      <c r="N82" s="14">
        <v>4.18</v>
      </c>
      <c r="P82" s="21"/>
      <c r="AH82" s="17">
        <f t="shared" si="37"/>
        <v>6.32</v>
      </c>
      <c r="AI82" s="18">
        <f>SUMIFS(M82,D82,"*"&amp;$BB$1&amp;"*")</f>
        <v>6.32</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6">
        <v>20357</v>
      </c>
      <c r="B83" s="16">
        <v>43970</v>
      </c>
      <c r="C83" t="s">
        <v>63</v>
      </c>
      <c r="D83" t="s">
        <v>253</v>
      </c>
      <c r="E83" t="s">
        <v>64</v>
      </c>
      <c r="F83" t="s">
        <v>307</v>
      </c>
      <c r="G83" t="s">
        <v>277</v>
      </c>
      <c r="H83" s="97" t="s">
        <v>383</v>
      </c>
      <c r="I83" t="s">
        <v>69</v>
      </c>
      <c r="J83" s="14">
        <v>13</v>
      </c>
      <c r="K83" s="14" t="s">
        <v>63</v>
      </c>
      <c r="L83" t="s">
        <v>3</v>
      </c>
      <c r="M83" s="14">
        <v>4.6400000000000006</v>
      </c>
      <c r="N83" s="14">
        <v>2.86</v>
      </c>
      <c r="P83" s="21"/>
      <c r="AH83" s="17">
        <f t="shared" si="37"/>
        <v>4.6400000000000006</v>
      </c>
      <c r="AI83" s="18">
        <f>SUMIFS(M83,D83,"*"&amp;$BB$1&amp;"*")</f>
        <v>4.6400000000000006</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6">
        <v>20375</v>
      </c>
      <c r="B84" s="16">
        <v>43976</v>
      </c>
      <c r="C84" t="s">
        <v>63</v>
      </c>
      <c r="D84" t="s">
        <v>253</v>
      </c>
      <c r="E84" t="s">
        <v>64</v>
      </c>
      <c r="F84" t="s">
        <v>308</v>
      </c>
      <c r="G84" t="s">
        <v>309</v>
      </c>
      <c r="H84" s="97" t="s">
        <v>384</v>
      </c>
      <c r="I84" t="s">
        <v>69</v>
      </c>
      <c r="J84" s="14">
        <v>75</v>
      </c>
      <c r="K84" s="14" t="s">
        <v>256</v>
      </c>
      <c r="L84" t="s">
        <v>5</v>
      </c>
      <c r="M84" s="14">
        <v>18.75</v>
      </c>
      <c r="N84" s="14">
        <v>18.75</v>
      </c>
      <c r="P84" s="21"/>
      <c r="AH84" s="17">
        <f t="shared" si="37"/>
        <v>18.75</v>
      </c>
      <c r="AI84" s="18">
        <f>SUMIFS(M84,D84,"*"&amp;$BB$1&amp;"*")</f>
        <v>18.75</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6">
        <v>20376</v>
      </c>
      <c r="B85" s="16">
        <v>43977</v>
      </c>
      <c r="C85" t="s">
        <v>63</v>
      </c>
      <c r="D85" t="s">
        <v>253</v>
      </c>
      <c r="E85" t="s">
        <v>64</v>
      </c>
      <c r="F85" t="s">
        <v>300</v>
      </c>
      <c r="G85" t="s">
        <v>272</v>
      </c>
      <c r="H85" s="97" t="s">
        <v>357</v>
      </c>
      <c r="I85" t="s">
        <v>69</v>
      </c>
      <c r="J85" s="14">
        <v>30</v>
      </c>
      <c r="K85" s="14" t="s">
        <v>256</v>
      </c>
      <c r="L85" t="s">
        <v>5</v>
      </c>
      <c r="M85" s="14">
        <v>7.5</v>
      </c>
      <c r="N85" s="14">
        <v>7.5</v>
      </c>
      <c r="P85" s="21"/>
      <c r="AH85" s="17">
        <f t="shared" si="37"/>
        <v>7.5</v>
      </c>
      <c r="AI85" s="18">
        <f>SUMIFS(M85,D85,"*"&amp;$BB$1&amp;"*")</f>
        <v>7.5</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6">
        <v>20475</v>
      </c>
      <c r="B86" s="16">
        <v>44019</v>
      </c>
      <c r="C86" t="s">
        <v>63</v>
      </c>
      <c r="D86" t="s">
        <v>253</v>
      </c>
      <c r="E86" t="s">
        <v>64</v>
      </c>
      <c r="F86" t="s">
        <v>306</v>
      </c>
      <c r="G86" t="s">
        <v>285</v>
      </c>
      <c r="H86" s="97" t="s">
        <v>385</v>
      </c>
      <c r="I86" t="s">
        <v>69</v>
      </c>
      <c r="J86" s="14">
        <v>21</v>
      </c>
      <c r="K86" s="14" t="s">
        <v>63</v>
      </c>
      <c r="L86" t="s">
        <v>3</v>
      </c>
      <c r="M86" s="14">
        <v>6.88</v>
      </c>
      <c r="N86" s="14">
        <v>4.62</v>
      </c>
      <c r="P86" s="21"/>
      <c r="AH86" s="17">
        <f t="shared" si="37"/>
        <v>6.88</v>
      </c>
      <c r="AI86" s="18">
        <f>SUMIFS(M86,D86,"*"&amp;$BB$1&amp;"*")</f>
        <v>6.88</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6">
        <v>20505</v>
      </c>
      <c r="B87" s="16">
        <v>44033</v>
      </c>
      <c r="C87" t="s">
        <v>63</v>
      </c>
      <c r="D87" t="s">
        <v>253</v>
      </c>
      <c r="E87" t="s">
        <v>64</v>
      </c>
      <c r="F87" t="s">
        <v>299</v>
      </c>
      <c r="G87" t="s">
        <v>285</v>
      </c>
      <c r="H87" s="61" t="s">
        <v>367</v>
      </c>
      <c r="I87" t="s">
        <v>69</v>
      </c>
      <c r="J87" s="14">
        <v>45</v>
      </c>
      <c r="K87" s="14" t="s">
        <v>63</v>
      </c>
      <c r="L87" t="s">
        <v>4</v>
      </c>
      <c r="M87" s="14">
        <v>12.7</v>
      </c>
      <c r="N87" s="14">
        <v>10.8</v>
      </c>
      <c r="P87" s="21"/>
      <c r="AH87" s="17">
        <f t="shared" si="37"/>
        <v>12.7</v>
      </c>
      <c r="AI87" s="18">
        <f>SUMIFS(M87,D87,"*"&amp;$BB$1&amp;"*")</f>
        <v>12.7</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6">
        <v>20517</v>
      </c>
      <c r="B88" s="16">
        <v>44038</v>
      </c>
      <c r="C88" t="s">
        <v>63</v>
      </c>
      <c r="D88" t="s">
        <v>253</v>
      </c>
      <c r="E88" t="s">
        <v>64</v>
      </c>
      <c r="F88" t="s">
        <v>310</v>
      </c>
      <c r="G88" t="s">
        <v>295</v>
      </c>
      <c r="H88" s="97" t="s">
        <v>386</v>
      </c>
      <c r="I88" t="s">
        <v>69</v>
      </c>
      <c r="J88" s="14">
        <v>18</v>
      </c>
      <c r="K88" s="14" t="s">
        <v>63</v>
      </c>
      <c r="L88" t="s">
        <v>4</v>
      </c>
      <c r="M88" s="14">
        <v>5.68</v>
      </c>
      <c r="N88" s="14">
        <v>4.32</v>
      </c>
      <c r="P88" s="21"/>
      <c r="AH88" s="17">
        <f t="shared" si="37"/>
        <v>5.68</v>
      </c>
      <c r="AI88" s="18">
        <f>SUMIFS(M88,D88,"*"&amp;$BB$1&amp;"*")</f>
        <v>5.68</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6">
        <v>20520</v>
      </c>
      <c r="B89" s="16">
        <v>44040</v>
      </c>
      <c r="C89" t="s">
        <v>63</v>
      </c>
      <c r="D89" t="s">
        <v>253</v>
      </c>
      <c r="E89" t="s">
        <v>64</v>
      </c>
      <c r="F89" t="s">
        <v>311</v>
      </c>
      <c r="G89" t="s">
        <v>259</v>
      </c>
      <c r="H89" s="61" t="s">
        <v>312</v>
      </c>
      <c r="I89" t="s">
        <v>69</v>
      </c>
      <c r="J89" s="14">
        <v>23</v>
      </c>
      <c r="K89" s="14" t="s">
        <v>63</v>
      </c>
      <c r="L89" t="s">
        <v>3</v>
      </c>
      <c r="M89" s="14">
        <v>7.4399999999999995</v>
      </c>
      <c r="N89" s="14">
        <v>5.0600000000000005</v>
      </c>
      <c r="P89" s="21"/>
      <c r="AH89" s="17">
        <f t="shared" si="37"/>
        <v>7.4399999999999995</v>
      </c>
      <c r="AI89" s="18">
        <f>SUMIFS(M89,D89,"*"&amp;$BB$1&amp;"*")</f>
        <v>7.4399999999999995</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6">
        <v>20523</v>
      </c>
      <c r="B90" s="16">
        <v>44041</v>
      </c>
      <c r="C90" t="s">
        <v>63</v>
      </c>
      <c r="D90" t="s">
        <v>253</v>
      </c>
      <c r="E90" t="s">
        <v>64</v>
      </c>
      <c r="F90" t="s">
        <v>311</v>
      </c>
      <c r="G90" t="s">
        <v>259</v>
      </c>
      <c r="H90" s="61" t="s">
        <v>313</v>
      </c>
      <c r="I90" t="s">
        <v>69</v>
      </c>
      <c r="J90" s="14">
        <v>17</v>
      </c>
      <c r="K90" s="14" t="s">
        <v>64</v>
      </c>
      <c r="L90" t="s">
        <v>3</v>
      </c>
      <c r="M90" s="14">
        <v>3.74</v>
      </c>
      <c r="N90" s="14">
        <v>5.76</v>
      </c>
      <c r="P90" s="21"/>
      <c r="AH90" s="17">
        <f t="shared" si="37"/>
        <v>3.74</v>
      </c>
      <c r="AI90" s="18">
        <f>SUMIFS(M90,D90,"*"&amp;$BB$1&amp;"*")</f>
        <v>3.74</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6">
        <v>20587</v>
      </c>
      <c r="B91" s="16">
        <v>44066</v>
      </c>
      <c r="C91" t="s">
        <v>63</v>
      </c>
      <c r="D91" t="s">
        <v>253</v>
      </c>
      <c r="E91" t="s">
        <v>64</v>
      </c>
      <c r="F91" t="s">
        <v>300</v>
      </c>
      <c r="G91" t="s">
        <v>261</v>
      </c>
      <c r="H91" s="97" t="s">
        <v>387</v>
      </c>
      <c r="I91" t="s">
        <v>69</v>
      </c>
      <c r="J91" s="14">
        <v>86</v>
      </c>
      <c r="K91" s="14" t="s">
        <v>63</v>
      </c>
      <c r="L91" t="s">
        <v>3</v>
      </c>
      <c r="M91" s="14">
        <v>25.08</v>
      </c>
      <c r="N91" s="14">
        <v>18.920000000000002</v>
      </c>
      <c r="P91" s="21"/>
      <c r="AH91" s="17">
        <f t="shared" si="37"/>
        <v>25.08</v>
      </c>
      <c r="AI91" s="18">
        <f>SUMIFS(M91,D91,"*"&amp;$BB$1&amp;"*")</f>
        <v>25.08</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6">
        <v>20658</v>
      </c>
      <c r="B92" s="16">
        <v>44093</v>
      </c>
      <c r="C92" t="s">
        <v>63</v>
      </c>
      <c r="D92" t="s">
        <v>253</v>
      </c>
      <c r="E92" t="s">
        <v>64</v>
      </c>
      <c r="F92" t="s">
        <v>308</v>
      </c>
      <c r="G92" t="s">
        <v>309</v>
      </c>
      <c r="H92" s="97" t="s">
        <v>384</v>
      </c>
      <c r="I92" t="s">
        <v>69</v>
      </c>
      <c r="J92" s="14">
        <v>128</v>
      </c>
      <c r="K92" s="14" t="s">
        <v>256</v>
      </c>
      <c r="L92" t="s">
        <v>5</v>
      </c>
      <c r="M92" s="14">
        <v>32</v>
      </c>
      <c r="N92" s="14">
        <v>32</v>
      </c>
      <c r="P92" s="21"/>
      <c r="AH92" s="17">
        <f t="shared" si="37"/>
        <v>32</v>
      </c>
      <c r="AI92" s="18">
        <f>SUMIFS(M92,D92,"*"&amp;$BB$1&amp;"*")</f>
        <v>32</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6">
        <v>20667</v>
      </c>
      <c r="B93" s="16">
        <v>44096</v>
      </c>
      <c r="C93" t="s">
        <v>63</v>
      </c>
      <c r="D93" t="s">
        <v>253</v>
      </c>
      <c r="E93" t="s">
        <v>64</v>
      </c>
      <c r="F93" t="s">
        <v>306</v>
      </c>
      <c r="G93" t="s">
        <v>285</v>
      </c>
      <c r="H93" s="97" t="s">
        <v>388</v>
      </c>
      <c r="I93" t="s">
        <v>69</v>
      </c>
      <c r="J93" s="14">
        <v>21</v>
      </c>
      <c r="K93" s="14" t="s">
        <v>63</v>
      </c>
      <c r="L93" t="s">
        <v>3</v>
      </c>
      <c r="M93" s="14">
        <v>6.88</v>
      </c>
      <c r="N93" s="14">
        <v>4.62</v>
      </c>
      <c r="P93" s="21"/>
      <c r="AH93" s="17">
        <f t="shared" si="37"/>
        <v>6.88</v>
      </c>
      <c r="AI93" s="18">
        <f>SUMIFS(M93,D93,"*"&amp;$BB$1&amp;"*")</f>
        <v>6.88</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6">
        <v>20882</v>
      </c>
      <c r="B94" s="16">
        <v>44199</v>
      </c>
      <c r="C94" t="s">
        <v>63</v>
      </c>
      <c r="D94" t="s">
        <v>253</v>
      </c>
      <c r="E94" t="s">
        <v>64</v>
      </c>
      <c r="F94" t="s">
        <v>300</v>
      </c>
      <c r="G94" t="s">
        <v>272</v>
      </c>
      <c r="H94" s="97" t="s">
        <v>373</v>
      </c>
      <c r="I94" t="s">
        <v>69</v>
      </c>
      <c r="J94" s="14">
        <v>38</v>
      </c>
      <c r="K94" s="14" t="s">
        <v>256</v>
      </c>
      <c r="L94" t="s">
        <v>5</v>
      </c>
      <c r="M94" s="14">
        <v>9.5</v>
      </c>
      <c r="N94" s="14">
        <v>9.5</v>
      </c>
      <c r="P94" s="21"/>
      <c r="AH94" s="17">
        <f t="shared" si="37"/>
        <v>9.5</v>
      </c>
      <c r="AI94" s="18">
        <f>SUMIFS(M94,D94,"*"&amp;$BB$1&amp;"*")</f>
        <v>9.5</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6">
        <v>20883</v>
      </c>
      <c r="B95" s="16">
        <v>44199</v>
      </c>
      <c r="C95" t="s">
        <v>63</v>
      </c>
      <c r="D95" t="s">
        <v>253</v>
      </c>
      <c r="E95" t="s">
        <v>64</v>
      </c>
      <c r="F95" t="s">
        <v>299</v>
      </c>
      <c r="G95" t="s">
        <v>276</v>
      </c>
      <c r="H95" s="97" t="s">
        <v>389</v>
      </c>
      <c r="I95" t="s">
        <v>69</v>
      </c>
      <c r="J95" s="14">
        <v>43</v>
      </c>
      <c r="K95" s="14" t="s">
        <v>64</v>
      </c>
      <c r="L95" t="s">
        <v>3</v>
      </c>
      <c r="M95" s="14">
        <v>9.4600000000000009</v>
      </c>
      <c r="N95" s="14">
        <v>13.04</v>
      </c>
      <c r="P95" s="21"/>
      <c r="AH95" s="17">
        <f t="shared" si="37"/>
        <v>9.4600000000000009</v>
      </c>
      <c r="AI95" s="18">
        <f>SUMIFS(M95,D95,"*"&amp;$BB$1&amp;"*")</f>
        <v>9.4600000000000009</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6">
        <v>20927</v>
      </c>
      <c r="B96" s="16">
        <v>44230</v>
      </c>
      <c r="C96" t="s">
        <v>63</v>
      </c>
      <c r="D96" t="s">
        <v>253</v>
      </c>
      <c r="E96" t="s">
        <v>64</v>
      </c>
      <c r="F96" t="s">
        <v>314</v>
      </c>
      <c r="G96" t="s">
        <v>266</v>
      </c>
      <c r="H96" s="97" t="s">
        <v>390</v>
      </c>
      <c r="I96" t="s">
        <v>69</v>
      </c>
      <c r="J96" s="14">
        <v>21</v>
      </c>
      <c r="K96" s="14" t="s">
        <v>63</v>
      </c>
      <c r="L96" t="s">
        <v>3</v>
      </c>
      <c r="M96" s="14">
        <v>6.88</v>
      </c>
      <c r="N96" s="14">
        <v>4.62</v>
      </c>
      <c r="P96" s="21"/>
      <c r="AH96" s="17">
        <f t="shared" si="37"/>
        <v>6.88</v>
      </c>
      <c r="AI96" s="18">
        <f>SUMIFS(M96,D96,"*"&amp;$BB$1&amp;"*")</f>
        <v>6.88</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6">
        <v>20931</v>
      </c>
      <c r="B97" s="16">
        <v>44231</v>
      </c>
      <c r="C97" t="s">
        <v>63</v>
      </c>
      <c r="D97" t="s">
        <v>253</v>
      </c>
      <c r="E97" t="s">
        <v>64</v>
      </c>
      <c r="F97" t="s">
        <v>315</v>
      </c>
      <c r="G97" t="s">
        <v>323</v>
      </c>
      <c r="H97" s="97" t="s">
        <v>347</v>
      </c>
      <c r="I97" t="s">
        <v>68</v>
      </c>
      <c r="J97" s="14">
        <v>15</v>
      </c>
      <c r="K97" s="14" t="s">
        <v>256</v>
      </c>
      <c r="L97" t="s">
        <v>5</v>
      </c>
      <c r="M97" s="14">
        <v>1.875</v>
      </c>
      <c r="N97" s="14">
        <v>1.875</v>
      </c>
      <c r="P97" s="21"/>
      <c r="AH97" s="17">
        <f t="shared" si="37"/>
        <v>1.875</v>
      </c>
      <c r="AI97" s="18">
        <f>SUMIFS(M97,D97,"*"&amp;$BB$1&amp;"*")</f>
        <v>1.875</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6">
        <v>20934</v>
      </c>
      <c r="B98" s="16">
        <v>44233</v>
      </c>
      <c r="C98" t="s">
        <v>63</v>
      </c>
      <c r="D98" t="s">
        <v>253</v>
      </c>
      <c r="E98" t="s">
        <v>64</v>
      </c>
      <c r="F98" t="s">
        <v>316</v>
      </c>
      <c r="G98" t="s">
        <v>261</v>
      </c>
      <c r="H98" s="97" t="s">
        <v>391</v>
      </c>
      <c r="I98" t="s">
        <v>69</v>
      </c>
      <c r="J98" s="14">
        <v>68</v>
      </c>
      <c r="K98" s="14" t="s">
        <v>64</v>
      </c>
      <c r="L98" t="s">
        <v>4</v>
      </c>
      <c r="M98" s="14">
        <v>16.32</v>
      </c>
      <c r="N98" s="14">
        <v>18.68</v>
      </c>
      <c r="P98" s="21"/>
      <c r="AH98" s="17">
        <f t="shared" si="37"/>
        <v>16.32</v>
      </c>
      <c r="AI98" s="18">
        <f>SUMIFS(M98,D98,"*"&amp;$BB$1&amp;"*")</f>
        <v>16.32</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6">
        <v>20978</v>
      </c>
      <c r="B99" s="16">
        <v>44248</v>
      </c>
      <c r="C99" t="s">
        <v>63</v>
      </c>
      <c r="D99" t="s">
        <v>253</v>
      </c>
      <c r="E99" t="s">
        <v>64</v>
      </c>
      <c r="F99" t="s">
        <v>316</v>
      </c>
      <c r="G99" t="s">
        <v>261</v>
      </c>
      <c r="H99" s="97" t="s">
        <v>392</v>
      </c>
      <c r="I99" t="s">
        <v>69</v>
      </c>
      <c r="J99" s="14">
        <v>12</v>
      </c>
      <c r="K99" s="14" t="s">
        <v>256</v>
      </c>
      <c r="L99" t="s">
        <v>5</v>
      </c>
      <c r="M99" s="14">
        <v>3</v>
      </c>
      <c r="N99" s="14">
        <v>3</v>
      </c>
      <c r="P99" s="21"/>
      <c r="AH99" s="17">
        <f t="shared" si="37"/>
        <v>3</v>
      </c>
      <c r="AI99" s="18">
        <f>SUMIFS(M99,D99,"*"&amp;$BB$1&amp;"*")</f>
        <v>3</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6">
        <v>20992</v>
      </c>
      <c r="B100" s="16">
        <v>44253</v>
      </c>
      <c r="C100" t="s">
        <v>63</v>
      </c>
      <c r="D100" t="s">
        <v>253</v>
      </c>
      <c r="E100" t="s">
        <v>64</v>
      </c>
      <c r="F100" t="s">
        <v>316</v>
      </c>
      <c r="G100" t="s">
        <v>261</v>
      </c>
      <c r="H100" s="97" t="s">
        <v>393</v>
      </c>
      <c r="I100" t="s">
        <v>69</v>
      </c>
      <c r="J100" s="14">
        <v>18</v>
      </c>
      <c r="K100" s="14" t="s">
        <v>63</v>
      </c>
      <c r="L100" t="s">
        <v>3</v>
      </c>
      <c r="M100" s="14">
        <v>6.04</v>
      </c>
      <c r="N100" s="14">
        <v>3.96</v>
      </c>
      <c r="P100" s="21"/>
      <c r="AH100" s="17">
        <f t="shared" si="37"/>
        <v>6.04</v>
      </c>
      <c r="AI100" s="18">
        <f>SUMIFS(M100,D100,"*"&amp;$BB$1&amp;"*")</f>
        <v>6.04</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6">
        <v>20996</v>
      </c>
      <c r="B101" s="16">
        <v>44254</v>
      </c>
      <c r="C101" t="s">
        <v>63</v>
      </c>
      <c r="D101" t="s">
        <v>253</v>
      </c>
      <c r="E101" t="s">
        <v>64</v>
      </c>
      <c r="F101" t="s">
        <v>316</v>
      </c>
      <c r="G101" t="s">
        <v>282</v>
      </c>
      <c r="H101" s="97" t="s">
        <v>347</v>
      </c>
      <c r="I101" t="s">
        <v>69</v>
      </c>
      <c r="J101" s="14">
        <v>20</v>
      </c>
      <c r="K101" s="14" t="s">
        <v>63</v>
      </c>
      <c r="L101" t="s">
        <v>4</v>
      </c>
      <c r="M101" s="14">
        <v>6.2</v>
      </c>
      <c r="N101" s="14">
        <v>4.8</v>
      </c>
      <c r="P101" s="21"/>
      <c r="AH101" s="17">
        <f t="shared" si="37"/>
        <v>6.2</v>
      </c>
      <c r="AI101" s="18">
        <f>SUMIFS(M101,D101,"*"&amp;$BB$1&amp;"*")</f>
        <v>6.2</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6">
        <v>21036</v>
      </c>
      <c r="B102" s="16">
        <v>44269</v>
      </c>
      <c r="C102" t="s">
        <v>63</v>
      </c>
      <c r="D102" t="s">
        <v>253</v>
      </c>
      <c r="E102" t="s">
        <v>64</v>
      </c>
      <c r="F102" t="s">
        <v>316</v>
      </c>
      <c r="G102" t="s">
        <v>282</v>
      </c>
      <c r="H102" s="61" t="s">
        <v>317</v>
      </c>
      <c r="I102" t="s">
        <v>69</v>
      </c>
      <c r="J102" s="14">
        <v>25</v>
      </c>
      <c r="K102" s="14" t="s">
        <v>256</v>
      </c>
      <c r="L102" t="s">
        <v>5</v>
      </c>
      <c r="M102" s="14">
        <v>6.25</v>
      </c>
      <c r="N102" s="14">
        <v>6.25</v>
      </c>
      <c r="P102" s="21"/>
      <c r="AH102" s="17">
        <f t="shared" si="37"/>
        <v>6.25</v>
      </c>
      <c r="AI102" s="18">
        <f>SUMIFS(M102,D102,"*"&amp;$BB$1&amp;"*")</f>
        <v>6.25</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6">
        <v>21070</v>
      </c>
      <c r="B103" s="16">
        <v>44284</v>
      </c>
      <c r="C103" t="s">
        <v>63</v>
      </c>
      <c r="D103" t="s">
        <v>253</v>
      </c>
      <c r="E103" t="s">
        <v>64</v>
      </c>
      <c r="F103" t="s">
        <v>316</v>
      </c>
      <c r="G103" t="s">
        <v>282</v>
      </c>
      <c r="H103" s="61" t="s">
        <v>318</v>
      </c>
      <c r="I103" t="s">
        <v>69</v>
      </c>
      <c r="J103" s="14">
        <v>79</v>
      </c>
      <c r="K103" s="14" t="s">
        <v>63</v>
      </c>
      <c r="L103" t="s">
        <v>3</v>
      </c>
      <c r="M103" s="14">
        <v>23.12</v>
      </c>
      <c r="N103" s="14">
        <v>17.38</v>
      </c>
      <c r="P103" s="21"/>
      <c r="AH103" s="17">
        <f t="shared" si="37"/>
        <v>23.12</v>
      </c>
      <c r="AI103" s="18">
        <f>SUMIFS(M103,D103,"*"&amp;$BB$1&amp;"*")</f>
        <v>23.12</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6">
        <v>21216</v>
      </c>
      <c r="B104" s="16">
        <v>44341</v>
      </c>
      <c r="C104" t="s">
        <v>63</v>
      </c>
      <c r="D104" t="s">
        <v>253</v>
      </c>
      <c r="E104" t="s">
        <v>64</v>
      </c>
      <c r="F104" t="s">
        <v>316</v>
      </c>
      <c r="G104" t="s">
        <v>266</v>
      </c>
      <c r="H104" s="98" t="s">
        <v>347</v>
      </c>
      <c r="I104" t="s">
        <v>69</v>
      </c>
      <c r="J104" s="14">
        <v>61</v>
      </c>
      <c r="K104" s="14" t="s">
        <v>63</v>
      </c>
      <c r="L104" t="s">
        <v>3</v>
      </c>
      <c r="M104" s="14">
        <v>18.079999999999998</v>
      </c>
      <c r="N104" s="14">
        <v>13.42</v>
      </c>
      <c r="P104" s="21"/>
      <c r="AH104" s="17">
        <f t="shared" si="37"/>
        <v>18.079999999999998</v>
      </c>
      <c r="AI104" s="18">
        <f>SUMIFS(M104,D104,"*"&amp;$BB$1&amp;"*")</f>
        <v>18.079999999999998</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6">
        <v>21325</v>
      </c>
      <c r="B105" s="16">
        <v>44388</v>
      </c>
      <c r="C105" t="s">
        <v>63</v>
      </c>
      <c r="D105" t="s">
        <v>253</v>
      </c>
      <c r="E105" t="s">
        <v>64</v>
      </c>
      <c r="F105" t="s">
        <v>300</v>
      </c>
      <c r="G105" t="s">
        <v>272</v>
      </c>
      <c r="H105" s="61" t="s">
        <v>319</v>
      </c>
      <c r="I105" t="s">
        <v>69</v>
      </c>
      <c r="J105" s="14">
        <v>46</v>
      </c>
      <c r="K105" s="14" t="s">
        <v>63</v>
      </c>
      <c r="L105" t="s">
        <v>3</v>
      </c>
      <c r="M105" s="14">
        <v>13.879999999999999</v>
      </c>
      <c r="N105" s="14">
        <v>10.120000000000001</v>
      </c>
      <c r="P105" s="21"/>
      <c r="AH105" s="17">
        <f t="shared" si="37"/>
        <v>13.879999999999999</v>
      </c>
      <c r="AI105" s="18">
        <f>SUMIFS(M105,D105,"*"&amp;$BB$1&amp;"*")</f>
        <v>13.879999999999999</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6">
        <v>21410</v>
      </c>
      <c r="B106" s="16">
        <v>44413</v>
      </c>
      <c r="C106" t="s">
        <v>63</v>
      </c>
      <c r="D106" t="s">
        <v>253</v>
      </c>
      <c r="E106" t="s">
        <v>64</v>
      </c>
      <c r="F106" t="s">
        <v>316</v>
      </c>
      <c r="G106" t="s">
        <v>282</v>
      </c>
      <c r="H106" s="61" t="s">
        <v>320</v>
      </c>
      <c r="I106" t="s">
        <v>69</v>
      </c>
      <c r="J106" s="14">
        <v>25</v>
      </c>
      <c r="K106" s="14" t="s">
        <v>63</v>
      </c>
      <c r="L106" t="s">
        <v>3</v>
      </c>
      <c r="M106" s="14">
        <v>8</v>
      </c>
      <c r="N106" s="14">
        <v>5.5</v>
      </c>
      <c r="P106" s="21"/>
      <c r="AH106" s="17">
        <f t="shared" si="37"/>
        <v>8</v>
      </c>
      <c r="AI106" s="18">
        <f>SUMIFS(M106,D106,"*"&amp;$BB$1&amp;"*")</f>
        <v>8</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6">
        <v>21412</v>
      </c>
      <c r="B107" s="16">
        <v>44414</v>
      </c>
      <c r="C107" t="s">
        <v>63</v>
      </c>
      <c r="D107" t="s">
        <v>253</v>
      </c>
      <c r="E107" t="s">
        <v>64</v>
      </c>
      <c r="F107" t="s">
        <v>321</v>
      </c>
      <c r="G107" t="s">
        <v>285</v>
      </c>
      <c r="H107" s="61" t="s">
        <v>367</v>
      </c>
      <c r="I107" t="s">
        <v>69</v>
      </c>
      <c r="J107" s="14">
        <v>1</v>
      </c>
      <c r="K107" s="14" t="s">
        <v>256</v>
      </c>
      <c r="L107" t="s">
        <v>5</v>
      </c>
      <c r="M107" s="14">
        <v>0.25</v>
      </c>
      <c r="N107" s="14">
        <v>0.25</v>
      </c>
      <c r="P107" s="21"/>
      <c r="AH107" s="17">
        <f t="shared" si="37"/>
        <v>0.25</v>
      </c>
      <c r="AI107" s="18">
        <f>SUMIFS(M107,D107,"*"&amp;$BB$1&amp;"*")</f>
        <v>0.25</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6">
        <v>21465</v>
      </c>
      <c r="B108" s="16">
        <v>44444</v>
      </c>
      <c r="C108" t="s">
        <v>63</v>
      </c>
      <c r="D108" t="s">
        <v>253</v>
      </c>
      <c r="E108" t="s">
        <v>64</v>
      </c>
      <c r="F108" t="s">
        <v>315</v>
      </c>
      <c r="G108" t="s">
        <v>285</v>
      </c>
      <c r="H108" s="97" t="s">
        <v>347</v>
      </c>
      <c r="I108" t="s">
        <v>68</v>
      </c>
      <c r="J108" s="14">
        <v>23</v>
      </c>
      <c r="K108" s="14" t="s">
        <v>256</v>
      </c>
      <c r="L108" t="s">
        <v>5</v>
      </c>
      <c r="M108" s="14">
        <v>2.875</v>
      </c>
      <c r="N108" s="14">
        <v>2.875</v>
      </c>
      <c r="P108" s="21"/>
      <c r="AH108" s="17">
        <f t="shared" si="37"/>
        <v>2.875</v>
      </c>
      <c r="AI108" s="18">
        <f>SUMIFS(M108,D108,"*"&amp;$BB$1&amp;"*")</f>
        <v>2.875</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6">
        <v>21489</v>
      </c>
      <c r="B109" s="16">
        <v>44457</v>
      </c>
      <c r="C109" t="s">
        <v>63</v>
      </c>
      <c r="D109" t="s">
        <v>253</v>
      </c>
      <c r="E109" t="s">
        <v>64</v>
      </c>
      <c r="F109" t="s">
        <v>300</v>
      </c>
      <c r="G109" t="s">
        <v>305</v>
      </c>
      <c r="H109" s="61" t="s">
        <v>394</v>
      </c>
      <c r="I109" t="s">
        <v>69</v>
      </c>
      <c r="J109" s="14">
        <v>86</v>
      </c>
      <c r="K109" s="14" t="s">
        <v>63</v>
      </c>
      <c r="L109" t="s">
        <v>3</v>
      </c>
      <c r="M109" s="14">
        <v>25.08</v>
      </c>
      <c r="N109" s="14">
        <v>18.920000000000002</v>
      </c>
      <c r="P109" s="21"/>
      <c r="AH109" s="17">
        <f t="shared" si="37"/>
        <v>25.08</v>
      </c>
      <c r="AI109" s="18">
        <f>SUMIFS(M109,D109,"*"&amp;$BB$1&amp;"*")</f>
        <v>25.08</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6">
        <v>21498</v>
      </c>
      <c r="B110" s="16">
        <v>44462</v>
      </c>
      <c r="C110" t="s">
        <v>63</v>
      </c>
      <c r="D110" t="s">
        <v>253</v>
      </c>
      <c r="E110" t="s">
        <v>64</v>
      </c>
      <c r="F110" t="s">
        <v>316</v>
      </c>
      <c r="G110" t="s">
        <v>282</v>
      </c>
      <c r="H110" s="61" t="s">
        <v>322</v>
      </c>
      <c r="I110" t="s">
        <v>69</v>
      </c>
      <c r="J110" s="14">
        <v>47</v>
      </c>
      <c r="K110" s="14" t="s">
        <v>63</v>
      </c>
      <c r="L110" t="s">
        <v>3</v>
      </c>
      <c r="M110" s="14">
        <v>14.16</v>
      </c>
      <c r="N110" s="14">
        <v>10.34</v>
      </c>
      <c r="P110" s="21"/>
      <c r="AH110" s="17">
        <f t="shared" si="37"/>
        <v>14.16</v>
      </c>
      <c r="AI110" s="18">
        <f>SUMIFS(M110,D110,"*"&amp;$BB$1&amp;"*")</f>
        <v>14.16</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6">
        <v>21552</v>
      </c>
      <c r="B111" s="16">
        <v>44489</v>
      </c>
      <c r="C111" t="s">
        <v>63</v>
      </c>
      <c r="D111" t="s">
        <v>253</v>
      </c>
      <c r="E111" t="s">
        <v>64</v>
      </c>
      <c r="F111" t="s">
        <v>316</v>
      </c>
      <c r="G111" t="s">
        <v>309</v>
      </c>
      <c r="H111" s="97" t="s">
        <v>384</v>
      </c>
      <c r="I111" t="s">
        <v>69</v>
      </c>
      <c r="J111" s="14">
        <v>25</v>
      </c>
      <c r="K111" s="14" t="s">
        <v>63</v>
      </c>
      <c r="L111" t="s">
        <v>4</v>
      </c>
      <c r="M111" s="14">
        <v>7.5</v>
      </c>
      <c r="N111" s="14">
        <v>6</v>
      </c>
      <c r="P111" s="21"/>
      <c r="AH111" s="17">
        <f t="shared" si="37"/>
        <v>7.5</v>
      </c>
      <c r="AI111" s="18">
        <f>SUMIFS(M111,D111,"*"&amp;$BB$1&amp;"*")</f>
        <v>7.5</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6">
        <v>21796</v>
      </c>
      <c r="B112" s="16">
        <v>44614</v>
      </c>
      <c r="C112" t="s">
        <v>63</v>
      </c>
      <c r="D112" t="s">
        <v>253</v>
      </c>
      <c r="E112" t="s">
        <v>64</v>
      </c>
      <c r="F112" t="s">
        <v>300</v>
      </c>
      <c r="G112" t="s">
        <v>323</v>
      </c>
      <c r="H112" s="97" t="s">
        <v>395</v>
      </c>
      <c r="I112" t="s">
        <v>69</v>
      </c>
      <c r="J112" s="14">
        <v>30</v>
      </c>
      <c r="K112" s="14" t="s">
        <v>256</v>
      </c>
      <c r="L112" t="s">
        <v>5</v>
      </c>
      <c r="M112" s="14">
        <v>7.5</v>
      </c>
      <c r="N112" s="14">
        <v>7.5</v>
      </c>
      <c r="P112" s="21"/>
      <c r="AH112" s="17">
        <f t="shared" si="37"/>
        <v>7.5</v>
      </c>
      <c r="AI112" s="18">
        <f>SUMIFS(M112,D112,"*"&amp;$BB$1&amp;"*")</f>
        <v>7.5</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6">
        <v>21798</v>
      </c>
      <c r="B113" s="16">
        <v>44614</v>
      </c>
      <c r="C113" t="s">
        <v>63</v>
      </c>
      <c r="D113" t="s">
        <v>253</v>
      </c>
      <c r="E113" t="s">
        <v>64</v>
      </c>
      <c r="F113" t="s">
        <v>300</v>
      </c>
      <c r="G113" t="s">
        <v>276</v>
      </c>
      <c r="H113" s="97" t="s">
        <v>396</v>
      </c>
      <c r="I113" t="s">
        <v>69</v>
      </c>
      <c r="J113" s="14">
        <v>72</v>
      </c>
      <c r="K113" s="14" t="s">
        <v>63</v>
      </c>
      <c r="L113" t="s">
        <v>3</v>
      </c>
      <c r="M113" s="14">
        <v>21.16</v>
      </c>
      <c r="N113" s="14">
        <v>15.84</v>
      </c>
      <c r="P113" s="21"/>
      <c r="AH113" s="17">
        <f t="shared" si="37"/>
        <v>21.16</v>
      </c>
      <c r="AI113" s="18">
        <f>SUMIFS(M113,D113,"*"&amp;$BB$1&amp;"*")</f>
        <v>21.16</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6">
        <v>21799</v>
      </c>
      <c r="B114" s="16">
        <v>44614</v>
      </c>
      <c r="C114" t="s">
        <v>63</v>
      </c>
      <c r="D114" t="s">
        <v>253</v>
      </c>
      <c r="E114" t="s">
        <v>64</v>
      </c>
      <c r="F114" t="s">
        <v>316</v>
      </c>
      <c r="G114" t="s">
        <v>305</v>
      </c>
      <c r="H114" s="97" t="s">
        <v>381</v>
      </c>
      <c r="I114" t="s">
        <v>69</v>
      </c>
      <c r="J114" s="14">
        <v>25</v>
      </c>
      <c r="K114" s="14" t="s">
        <v>63</v>
      </c>
      <c r="L114" t="s">
        <v>3</v>
      </c>
      <c r="M114" s="14">
        <v>8</v>
      </c>
      <c r="N114" s="14">
        <v>5.5</v>
      </c>
      <c r="P114" s="21"/>
      <c r="AH114" s="17">
        <f t="shared" si="37"/>
        <v>8</v>
      </c>
      <c r="AI114" s="18">
        <f>SUMIFS(M114,D114,"*"&amp;$BB$1&amp;"*")</f>
        <v>8</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6">
        <v>21813</v>
      </c>
      <c r="B115" s="16">
        <v>44620</v>
      </c>
      <c r="C115" t="s">
        <v>63</v>
      </c>
      <c r="D115" t="s">
        <v>253</v>
      </c>
      <c r="E115" t="s">
        <v>64</v>
      </c>
      <c r="F115" t="s">
        <v>281</v>
      </c>
      <c r="G115" t="s">
        <v>282</v>
      </c>
      <c r="H115" s="61" t="s">
        <v>324</v>
      </c>
      <c r="I115" t="s">
        <v>69</v>
      </c>
      <c r="J115" s="14">
        <v>77</v>
      </c>
      <c r="K115" s="14" t="s">
        <v>63</v>
      </c>
      <c r="L115" t="s">
        <v>3</v>
      </c>
      <c r="M115" s="14">
        <v>22.56</v>
      </c>
      <c r="N115" s="14">
        <v>16.940000000000001</v>
      </c>
      <c r="P115" s="21"/>
      <c r="AH115" s="17">
        <f t="shared" si="37"/>
        <v>22.56</v>
      </c>
      <c r="AI115" s="18">
        <f>SUMIFS(M115,D115,"*"&amp;$BB$1&amp;"*")</f>
        <v>22.56</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6">
        <v>21849</v>
      </c>
      <c r="B116" s="16">
        <v>44634</v>
      </c>
      <c r="C116" t="s">
        <v>63</v>
      </c>
      <c r="D116" t="s">
        <v>253</v>
      </c>
      <c r="E116" t="s">
        <v>64</v>
      </c>
      <c r="F116" t="s">
        <v>269</v>
      </c>
      <c r="G116" t="s">
        <v>295</v>
      </c>
      <c r="H116" s="97" t="s">
        <v>397</v>
      </c>
      <c r="I116" t="s">
        <v>69</v>
      </c>
      <c r="J116" s="14">
        <v>41</v>
      </c>
      <c r="K116" s="14" t="s">
        <v>63</v>
      </c>
      <c r="L116" t="s">
        <v>3</v>
      </c>
      <c r="M116" s="14">
        <v>12.48</v>
      </c>
      <c r="N116" s="14">
        <v>9.02</v>
      </c>
      <c r="P116" s="21"/>
      <c r="AH116" s="17">
        <f t="shared" si="37"/>
        <v>12.48</v>
      </c>
      <c r="AI116" s="18">
        <f>SUMIFS(M116,D116,"*"&amp;$BB$1&amp;"*")</f>
        <v>12.48</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6">
        <v>21866</v>
      </c>
      <c r="B117" s="16">
        <v>44640</v>
      </c>
      <c r="C117" t="s">
        <v>63</v>
      </c>
      <c r="D117" t="s">
        <v>253</v>
      </c>
      <c r="E117" t="s">
        <v>64</v>
      </c>
      <c r="F117" t="s">
        <v>321</v>
      </c>
      <c r="G117" t="s">
        <v>285</v>
      </c>
      <c r="H117" s="97" t="s">
        <v>385</v>
      </c>
      <c r="I117" t="s">
        <v>69</v>
      </c>
      <c r="J117" s="14">
        <v>25</v>
      </c>
      <c r="K117" s="14" t="s">
        <v>63</v>
      </c>
      <c r="L117" t="s">
        <v>4</v>
      </c>
      <c r="M117" s="14">
        <v>7.5</v>
      </c>
      <c r="N117" s="14">
        <v>6</v>
      </c>
      <c r="P117" s="21"/>
      <c r="AH117" s="17">
        <f t="shared" si="37"/>
        <v>7.5</v>
      </c>
      <c r="AI117" s="18">
        <f>SUMIFS(M117,D117,"*"&amp;$BB$1&amp;"*")</f>
        <v>7.5</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6">
        <v>21894</v>
      </c>
      <c r="B118" s="16">
        <v>44654</v>
      </c>
      <c r="C118" t="s">
        <v>63</v>
      </c>
      <c r="D118" t="s">
        <v>253</v>
      </c>
      <c r="E118" t="s">
        <v>64</v>
      </c>
      <c r="F118" t="s">
        <v>316</v>
      </c>
      <c r="G118" t="s">
        <v>276</v>
      </c>
      <c r="H118" s="97" t="s">
        <v>378</v>
      </c>
      <c r="I118" t="s">
        <v>69</v>
      </c>
      <c r="J118" s="14">
        <v>24</v>
      </c>
      <c r="K118" s="14" t="s">
        <v>63</v>
      </c>
      <c r="L118" t="s">
        <v>3</v>
      </c>
      <c r="M118" s="14">
        <v>7.72</v>
      </c>
      <c r="N118" s="14">
        <v>5.28</v>
      </c>
      <c r="P118" s="21"/>
      <c r="AH118" s="17">
        <f t="shared" si="37"/>
        <v>7.72</v>
      </c>
      <c r="AI118" s="18">
        <f>SUMIFS(M118,D118,"*"&amp;$BB$1&amp;"*")</f>
        <v>7.72</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6">
        <v>21972</v>
      </c>
      <c r="B119" s="16">
        <v>44692</v>
      </c>
      <c r="C119" t="s">
        <v>63</v>
      </c>
      <c r="D119" t="s">
        <v>253</v>
      </c>
      <c r="E119" t="s">
        <v>64</v>
      </c>
      <c r="F119" t="s">
        <v>269</v>
      </c>
      <c r="G119" t="s">
        <v>272</v>
      </c>
      <c r="H119" s="61" t="s">
        <v>325</v>
      </c>
      <c r="I119" t="s">
        <v>69</v>
      </c>
      <c r="J119" s="14">
        <v>48</v>
      </c>
      <c r="K119" s="14" t="s">
        <v>63</v>
      </c>
      <c r="L119" t="s">
        <v>3</v>
      </c>
      <c r="M119" s="14">
        <v>14.44</v>
      </c>
      <c r="N119" s="14">
        <v>10.56</v>
      </c>
      <c r="P119" s="21"/>
      <c r="AH119" s="17">
        <f t="shared" si="37"/>
        <v>14.44</v>
      </c>
      <c r="AI119" s="18">
        <f>SUMIFS(M119,D119,"*"&amp;$BB$1&amp;"*")</f>
        <v>14.44</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6">
        <v>22016</v>
      </c>
      <c r="B120" s="16">
        <v>44720</v>
      </c>
      <c r="C120" t="s">
        <v>63</v>
      </c>
      <c r="D120" t="s">
        <v>253</v>
      </c>
      <c r="E120" t="s">
        <v>64</v>
      </c>
      <c r="F120" t="s">
        <v>326</v>
      </c>
      <c r="G120" t="s">
        <v>272</v>
      </c>
      <c r="H120" s="97" t="s">
        <v>398</v>
      </c>
      <c r="I120" t="s">
        <v>69</v>
      </c>
      <c r="J120" s="14">
        <v>24</v>
      </c>
      <c r="K120" s="14" t="s">
        <v>256</v>
      </c>
      <c r="L120" t="s">
        <v>5</v>
      </c>
      <c r="M120" s="14">
        <v>6</v>
      </c>
      <c r="N120" s="14">
        <v>6</v>
      </c>
      <c r="P120" s="21"/>
      <c r="AH120" s="17">
        <f t="shared" si="37"/>
        <v>6</v>
      </c>
      <c r="AI120" s="18">
        <f>SUMIFS(M120,D120,"*"&amp;$BB$1&amp;"*")</f>
        <v>6</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6">
        <v>22047</v>
      </c>
      <c r="B121" s="16">
        <v>44740</v>
      </c>
      <c r="C121" t="s">
        <v>63</v>
      </c>
      <c r="D121" t="s">
        <v>253</v>
      </c>
      <c r="E121" t="s">
        <v>64</v>
      </c>
      <c r="F121" t="s">
        <v>326</v>
      </c>
      <c r="G121" t="s">
        <v>305</v>
      </c>
      <c r="H121" s="97" t="s">
        <v>399</v>
      </c>
      <c r="I121" t="s">
        <v>69</v>
      </c>
      <c r="J121" s="14">
        <v>15</v>
      </c>
      <c r="K121" s="14" t="s">
        <v>256</v>
      </c>
      <c r="L121" t="s">
        <v>5</v>
      </c>
      <c r="M121" s="14">
        <v>3.75</v>
      </c>
      <c r="N121" s="14">
        <v>3.75</v>
      </c>
      <c r="P121" s="21"/>
      <c r="AH121" s="17">
        <f t="shared" si="37"/>
        <v>3.75</v>
      </c>
      <c r="AI121" s="18">
        <f>SUMIFS(M121,D121,"*"&amp;$BB$1&amp;"*")</f>
        <v>3.75</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6">
        <v>22422</v>
      </c>
      <c r="B122" s="16">
        <v>44900</v>
      </c>
      <c r="C122" t="s">
        <v>63</v>
      </c>
      <c r="D122" t="s">
        <v>253</v>
      </c>
      <c r="E122" t="s">
        <v>64</v>
      </c>
      <c r="F122" t="s">
        <v>327</v>
      </c>
      <c r="G122" t="s">
        <v>261</v>
      </c>
      <c r="H122" s="97" t="s">
        <v>400</v>
      </c>
      <c r="I122" t="s">
        <v>69</v>
      </c>
      <c r="J122" s="14">
        <v>15</v>
      </c>
      <c r="K122" s="14" t="s">
        <v>63</v>
      </c>
      <c r="L122" t="s">
        <v>3</v>
      </c>
      <c r="M122" s="14">
        <v>5.2</v>
      </c>
      <c r="N122" s="14">
        <v>3.3</v>
      </c>
      <c r="P122" s="21"/>
      <c r="AH122" s="17">
        <f t="shared" si="37"/>
        <v>5.2</v>
      </c>
      <c r="AI122" s="18">
        <f>SUMIFS(M122,D122,"*"&amp;$BB$1&amp;"*")</f>
        <v>5.2</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6">
        <v>22423</v>
      </c>
      <c r="B123" s="16">
        <v>44900</v>
      </c>
      <c r="C123" t="s">
        <v>63</v>
      </c>
      <c r="D123" t="s">
        <v>253</v>
      </c>
      <c r="E123" t="s">
        <v>64</v>
      </c>
      <c r="F123" t="s">
        <v>327</v>
      </c>
      <c r="G123" t="s">
        <v>261</v>
      </c>
      <c r="H123" s="97" t="s">
        <v>401</v>
      </c>
      <c r="I123" t="s">
        <v>69</v>
      </c>
      <c r="J123" s="14">
        <v>8</v>
      </c>
      <c r="K123" s="14" t="s">
        <v>63</v>
      </c>
      <c r="L123" t="s">
        <v>3</v>
      </c>
      <c r="M123" s="14">
        <v>3.24</v>
      </c>
      <c r="N123" s="14">
        <v>1.76</v>
      </c>
      <c r="P123" s="21"/>
      <c r="AH123" s="17">
        <f t="shared" si="37"/>
        <v>3.24</v>
      </c>
      <c r="AI123" s="18">
        <f>SUMIFS(M123,D123,"*"&amp;$BB$1&amp;"*")</f>
        <v>3.24</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6">
        <v>22424</v>
      </c>
      <c r="B124" s="16">
        <v>44900</v>
      </c>
      <c r="C124" t="s">
        <v>63</v>
      </c>
      <c r="D124" t="s">
        <v>253</v>
      </c>
      <c r="E124" t="s">
        <v>64</v>
      </c>
      <c r="F124" t="s">
        <v>300</v>
      </c>
      <c r="G124" t="s">
        <v>259</v>
      </c>
      <c r="H124" s="97" t="s">
        <v>348</v>
      </c>
      <c r="I124" t="s">
        <v>69</v>
      </c>
      <c r="J124" s="14">
        <v>100</v>
      </c>
      <c r="K124" s="14" t="s">
        <v>256</v>
      </c>
      <c r="L124" t="s">
        <v>5</v>
      </c>
      <c r="M124" s="14">
        <v>25</v>
      </c>
      <c r="N124" s="14">
        <v>25</v>
      </c>
      <c r="P124" s="21"/>
      <c r="AH124" s="17">
        <f t="shared" si="37"/>
        <v>25</v>
      </c>
      <c r="AI124" s="18">
        <f>SUMIFS(M124,D124,"*"&amp;$BB$1&amp;"*")</f>
        <v>25</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6">
        <v>22451</v>
      </c>
      <c r="B125" s="16">
        <v>44914</v>
      </c>
      <c r="C125" t="s">
        <v>63</v>
      </c>
      <c r="D125" t="s">
        <v>253</v>
      </c>
      <c r="E125" t="s">
        <v>64</v>
      </c>
      <c r="F125" t="s">
        <v>327</v>
      </c>
      <c r="G125" t="s">
        <v>285</v>
      </c>
      <c r="H125" s="97" t="s">
        <v>402</v>
      </c>
      <c r="I125" t="s">
        <v>69</v>
      </c>
      <c r="J125" s="14">
        <v>15</v>
      </c>
      <c r="K125" s="14" t="s">
        <v>63</v>
      </c>
      <c r="L125" t="s">
        <v>3</v>
      </c>
      <c r="M125" s="14">
        <v>5.2</v>
      </c>
      <c r="N125" s="14">
        <v>3.3</v>
      </c>
      <c r="P125" s="21"/>
      <c r="AH125" s="17">
        <f t="shared" si="37"/>
        <v>5.2</v>
      </c>
      <c r="AI125" s="18">
        <f>SUMIFS(M125,D125,"*"&amp;$BB$1&amp;"*")</f>
        <v>5.2</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6">
        <v>22474</v>
      </c>
      <c r="B126" s="16">
        <v>44931</v>
      </c>
      <c r="C126" t="s">
        <v>63</v>
      </c>
      <c r="D126" t="s">
        <v>253</v>
      </c>
      <c r="E126" t="s">
        <v>64</v>
      </c>
      <c r="F126" t="s">
        <v>327</v>
      </c>
      <c r="G126" t="s">
        <v>266</v>
      </c>
      <c r="H126" s="97" t="s">
        <v>403</v>
      </c>
      <c r="I126" t="s">
        <v>69</v>
      </c>
      <c r="J126" s="14">
        <v>63</v>
      </c>
      <c r="K126" s="14" t="s">
        <v>63</v>
      </c>
      <c r="L126" t="s">
        <v>3</v>
      </c>
      <c r="M126" s="14">
        <v>18.64</v>
      </c>
      <c r="N126" s="14">
        <v>13.86</v>
      </c>
      <c r="P126" s="21"/>
      <c r="AH126" s="17">
        <f t="shared" si="37"/>
        <v>18.64</v>
      </c>
      <c r="AI126" s="18">
        <f>SUMIFS(M126,D126,"*"&amp;$BB$1&amp;"*")</f>
        <v>18.64</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6">
        <v>22491</v>
      </c>
      <c r="B127" s="16">
        <v>44942</v>
      </c>
      <c r="C127" t="s">
        <v>63</v>
      </c>
      <c r="D127" t="s">
        <v>253</v>
      </c>
      <c r="E127" t="s">
        <v>64</v>
      </c>
      <c r="F127" t="s">
        <v>315</v>
      </c>
      <c r="G127" t="s">
        <v>323</v>
      </c>
      <c r="H127" s="97" t="s">
        <v>347</v>
      </c>
      <c r="I127" t="s">
        <v>68</v>
      </c>
      <c r="J127" s="14">
        <v>32</v>
      </c>
      <c r="K127" s="14" t="s">
        <v>256</v>
      </c>
      <c r="L127" t="s">
        <v>5</v>
      </c>
      <c r="M127" s="14">
        <v>4</v>
      </c>
      <c r="N127" s="14">
        <v>4</v>
      </c>
      <c r="P127" s="21"/>
      <c r="AH127" s="17">
        <f t="shared" si="37"/>
        <v>4</v>
      </c>
      <c r="AI127" s="18">
        <f>SUMIFS(M127,D127,"*"&amp;$BB$1&amp;"*")</f>
        <v>4</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6">
        <v>22911</v>
      </c>
      <c r="B128" s="16">
        <v>45288</v>
      </c>
      <c r="C128" t="s">
        <v>63</v>
      </c>
      <c r="D128" t="s">
        <v>253</v>
      </c>
      <c r="E128" t="s">
        <v>64</v>
      </c>
      <c r="F128" t="s">
        <v>328</v>
      </c>
      <c r="G128" t="s">
        <v>266</v>
      </c>
      <c r="H128" s="61" t="s">
        <v>375</v>
      </c>
      <c r="I128" t="s">
        <v>69</v>
      </c>
      <c r="J128" s="14">
        <v>123</v>
      </c>
      <c r="K128" s="14" t="s">
        <v>63</v>
      </c>
      <c r="L128" t="s">
        <v>3</v>
      </c>
      <c r="M128" s="14">
        <v>35.44</v>
      </c>
      <c r="N128" s="14">
        <v>27.06</v>
      </c>
      <c r="P128" s="21"/>
      <c r="AH128" s="17">
        <f t="shared" si="37"/>
        <v>35.44</v>
      </c>
      <c r="AI128" s="18">
        <f>SUMIFS(M128,D128,"*"&amp;$BB$1&amp;"*")</f>
        <v>35.44</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6">
        <v>22912</v>
      </c>
      <c r="B129" s="16">
        <v>45288</v>
      </c>
      <c r="C129" t="s">
        <v>63</v>
      </c>
      <c r="D129" t="s">
        <v>253</v>
      </c>
      <c r="E129" t="s">
        <v>64</v>
      </c>
      <c r="F129" t="s">
        <v>329</v>
      </c>
      <c r="G129" t="s">
        <v>276</v>
      </c>
      <c r="H129" s="97" t="s">
        <v>404</v>
      </c>
      <c r="I129" t="s">
        <v>69</v>
      </c>
      <c r="J129" s="14">
        <v>52</v>
      </c>
      <c r="K129" s="14" t="s">
        <v>63</v>
      </c>
      <c r="L129" t="s">
        <v>3</v>
      </c>
      <c r="M129" s="14">
        <v>15.56</v>
      </c>
      <c r="N129" s="14">
        <v>11.44</v>
      </c>
      <c r="P129" s="21"/>
      <c r="AH129" s="17">
        <f t="shared" si="37"/>
        <v>15.56</v>
      </c>
      <c r="AI129" s="18">
        <f>SUMIFS(M129,D129,"*"&amp;$BB$1&amp;"*")</f>
        <v>15.56</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6">
        <v>22913</v>
      </c>
      <c r="B130" s="16">
        <v>45288</v>
      </c>
      <c r="C130" t="s">
        <v>63</v>
      </c>
      <c r="D130" t="s">
        <v>253</v>
      </c>
      <c r="E130" t="s">
        <v>64</v>
      </c>
      <c r="F130" t="s">
        <v>328</v>
      </c>
      <c r="G130" t="s">
        <v>285</v>
      </c>
      <c r="H130" s="61" t="s">
        <v>405</v>
      </c>
      <c r="I130" t="s">
        <v>69</v>
      </c>
      <c r="J130" s="14">
        <v>70</v>
      </c>
      <c r="K130" s="14" t="s">
        <v>256</v>
      </c>
      <c r="L130" t="s">
        <v>5</v>
      </c>
      <c r="M130" s="14">
        <v>17.5</v>
      </c>
      <c r="N130" s="14">
        <v>17.5</v>
      </c>
      <c r="P130" s="21"/>
      <c r="AH130" s="17">
        <f t="shared" si="37"/>
        <v>17.5</v>
      </c>
      <c r="AI130" s="18">
        <f>SUMIFS(M130,D130,"*"&amp;$BB$1&amp;"*")</f>
        <v>17.5</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6">
        <v>22915</v>
      </c>
      <c r="B131" s="16">
        <v>45290</v>
      </c>
      <c r="C131" t="s">
        <v>63</v>
      </c>
      <c r="D131" t="s">
        <v>253</v>
      </c>
      <c r="E131" t="s">
        <v>64</v>
      </c>
      <c r="F131" t="s">
        <v>329</v>
      </c>
      <c r="G131" t="s">
        <v>272</v>
      </c>
      <c r="H131" s="97" t="s">
        <v>406</v>
      </c>
      <c r="I131" t="s">
        <v>69</v>
      </c>
      <c r="J131" s="14">
        <v>21</v>
      </c>
      <c r="K131" s="14" t="s">
        <v>63</v>
      </c>
      <c r="L131" t="s">
        <v>3</v>
      </c>
      <c r="M131" s="14">
        <v>6.88</v>
      </c>
      <c r="N131" s="14">
        <v>4.62</v>
      </c>
      <c r="P131" s="21"/>
      <c r="AH131" s="17">
        <f t="shared" ref="AH131:AH194" si="54">SUM(AI131:AZ131)</f>
        <v>6.88</v>
      </c>
      <c r="AI131" s="18">
        <f>SUMIFS(M131,D131,"*"&amp;$BB$1&amp;"*")</f>
        <v>6.88</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6">
        <v>22996</v>
      </c>
      <c r="B132" s="16">
        <v>45366</v>
      </c>
      <c r="C132" t="s">
        <v>63</v>
      </c>
      <c r="D132" t="s">
        <v>253</v>
      </c>
      <c r="E132" t="s">
        <v>64</v>
      </c>
      <c r="F132" t="s">
        <v>329</v>
      </c>
      <c r="G132" t="s">
        <v>330</v>
      </c>
      <c r="H132" s="61" t="s">
        <v>407</v>
      </c>
      <c r="I132" t="s">
        <v>69</v>
      </c>
      <c r="J132" s="14">
        <v>18</v>
      </c>
      <c r="K132" s="14" t="s">
        <v>63</v>
      </c>
      <c r="L132" t="s">
        <v>3</v>
      </c>
      <c r="M132" s="14">
        <v>6.04</v>
      </c>
      <c r="N132" s="14">
        <v>3.96</v>
      </c>
      <c r="P132" s="21"/>
      <c r="AH132" s="17">
        <f t="shared" si="54"/>
        <v>6.04</v>
      </c>
      <c r="AI132" s="18">
        <f>SUMIFS(M132,D132,"*"&amp;$BB$1&amp;"*")</f>
        <v>6.04</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6">
        <v>23275</v>
      </c>
      <c r="B133" s="16">
        <v>45717</v>
      </c>
      <c r="C133" t="s">
        <v>63</v>
      </c>
      <c r="D133" t="s">
        <v>253</v>
      </c>
      <c r="E133" t="s">
        <v>64</v>
      </c>
      <c r="F133" t="s">
        <v>300</v>
      </c>
      <c r="G133" t="s">
        <v>343</v>
      </c>
      <c r="H133" s="97" t="s">
        <v>344</v>
      </c>
      <c r="I133" t="s">
        <v>69</v>
      </c>
      <c r="J133" s="14">
        <v>24</v>
      </c>
      <c r="K133" s="14" t="s">
        <v>63</v>
      </c>
      <c r="L133" t="s">
        <v>3</v>
      </c>
      <c r="M133" s="14">
        <v>7.72</v>
      </c>
      <c r="N133" s="14">
        <v>5.28</v>
      </c>
      <c r="P133" s="21"/>
      <c r="AH133" s="17">
        <f t="shared" si="54"/>
        <v>7.72</v>
      </c>
      <c r="AI133" s="18">
        <f>SUMIFS(M133,D133,"*"&amp;$BB$1&amp;"*")</f>
        <v>7.72</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9"/>
      <c r="B134" s="21"/>
      <c r="H134" s="61"/>
      <c r="P134" s="21"/>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V1500">
    <sortCondition ref="A2:A1500"/>
  </sortState>
  <conditionalFormatting sqref="Q132:R132">
    <cfRule type="containsText" dxfId="40" priority="55" operator="containsText" text=", USA">
      <formula>NOT(ISERROR(SEARCH(", USA",Q132)))</formula>
    </cfRule>
    <cfRule type="containsText" dxfId="39" priority="56" operator="containsText" text=", CSA">
      <formula>NOT(ISERROR(SEARCH(", CSA",Q132)))</formula>
    </cfRule>
  </conditionalFormatting>
  <conditionalFormatting sqref="Q103:AD103">
    <cfRule type="containsText" dxfId="38" priority="58" operator="containsText" text=", CSA">
      <formula>NOT(ISERROR(SEARCH(", CSA",Q103)))</formula>
    </cfRule>
  </conditionalFormatting>
  <conditionalFormatting sqref="Q103:AD103">
    <cfRule type="containsText" dxfId="37" priority="57" operator="containsText" text=", USA">
      <formula>NOT(ISERROR(SEARCH(", USA",Q103)))</formula>
    </cfRule>
  </conditionalFormatting>
  <conditionalFormatting sqref="AI2:AZ1048576">
    <cfRule type="cellIs" dxfId="36" priority="59" operator="greaterThan">
      <formula>0</formula>
    </cfRule>
  </conditionalFormatting>
  <conditionalFormatting sqref="B2:G101">
    <cfRule type="containsText" dxfId="35" priority="39" operator="containsText" text=", USA">
      <formula>NOT(ISERROR(SEARCH(", USA",B2)))</formula>
    </cfRule>
    <cfRule type="containsText" dxfId="34" priority="40" operator="containsText" text=", CSA">
      <formula>NOT(ISERROR(SEARCH(", CSA",B2)))</formula>
    </cfRule>
  </conditionalFormatting>
  <conditionalFormatting sqref="I2:AD102">
    <cfRule type="containsText" dxfId="33" priority="37" operator="containsText" text=", USA">
      <formula>NOT(ISERROR(SEARCH(", USA",I2)))</formula>
    </cfRule>
    <cfRule type="containsText" dxfId="32" priority="38" operator="containsText" text=", CSA">
      <formula>NOT(ISERROR(SEARCH(", CSA",I2)))</formula>
    </cfRule>
  </conditionalFormatting>
  <conditionalFormatting sqref="H24:H25 H18:H22 H16 H12:H13">
    <cfRule type="containsText" dxfId="31" priority="35" operator="containsText" text=", USA">
      <formula>NOT(ISERROR(SEARCH(", USA",H12)))</formula>
    </cfRule>
    <cfRule type="containsText" dxfId="30" priority="36" operator="containsText" text=", CSA">
      <formula>NOT(ISERROR(SEARCH(", CSA",H12)))</formula>
    </cfRule>
  </conditionalFormatting>
  <conditionalFormatting sqref="H30 H26:H28">
    <cfRule type="containsText" dxfId="29" priority="33" operator="containsText" text=", USA">
      <formula>NOT(ISERROR(SEARCH(", USA",H26)))</formula>
    </cfRule>
    <cfRule type="containsText" dxfId="28" priority="34" operator="containsText" text=", CSA">
      <formula>NOT(ISERROR(SEARCH(", CSA",H26)))</formula>
    </cfRule>
  </conditionalFormatting>
  <conditionalFormatting sqref="H101 H98 H91:H92 H89 H83:H85 H79 H77 H75 H71:H73 H67:H68 H64 H60:H62 H54:H58 H50 H48 H44:H46 H42 H40 H32:H36">
    <cfRule type="containsText" dxfId="27" priority="31" operator="containsText" text=", USA">
      <formula>NOT(ISERROR(SEARCH(", USA",H32)))</formula>
    </cfRule>
    <cfRule type="containsText" dxfId="26" priority="32" operator="containsText" text=", CSA">
      <formula>NOT(ISERROR(SEARCH(", CSA",H32)))</formula>
    </cfRule>
  </conditionalFormatting>
  <conditionalFormatting sqref="B102:C102">
    <cfRule type="containsText" dxfId="25" priority="29" operator="containsText" text=", USA">
      <formula>NOT(ISERROR(SEARCH(", USA",B102)))</formula>
    </cfRule>
    <cfRule type="containsText" dxfId="24" priority="30" operator="containsText" text=", CSA">
      <formula>NOT(ISERROR(SEARCH(", CSA",B102)))</formula>
    </cfRule>
  </conditionalFormatting>
  <conditionalFormatting sqref="D102:G102">
    <cfRule type="containsText" dxfId="23" priority="27" operator="containsText" text=", USA">
      <formula>NOT(ISERROR(SEARCH(", USA",D102)))</formula>
    </cfRule>
    <cfRule type="containsText" dxfId="22" priority="28" operator="containsText" text=", CSA">
      <formula>NOT(ISERROR(SEARCH(", CSA",D102)))</formula>
    </cfRule>
  </conditionalFormatting>
  <conditionalFormatting sqref="H102">
    <cfRule type="containsText" dxfId="21" priority="25" operator="containsText" text=", USA">
      <formula>NOT(ISERROR(SEARCH(", USA",H102)))</formula>
    </cfRule>
    <cfRule type="containsText" dxfId="20" priority="26" operator="containsText" text=", CSA">
      <formula>NOT(ISERROR(SEARCH(", CSA",H102)))</formula>
    </cfRule>
  </conditionalFormatting>
  <conditionalFormatting sqref="D134:G134 B103:G132">
    <cfRule type="containsText" dxfId="19" priority="23" operator="containsText" text=", USA">
      <formula>NOT(ISERROR(SEARCH(", USA",B103)))</formula>
    </cfRule>
    <cfRule type="containsText" dxfId="18" priority="24" operator="containsText" text=", CSA">
      <formula>NOT(ISERROR(SEARCH(", CSA",B103)))</formula>
    </cfRule>
  </conditionalFormatting>
  <conditionalFormatting sqref="I103:P132 I134:P134">
    <cfRule type="containsText" dxfId="17" priority="21" operator="containsText" text=", USA">
      <formula>NOT(ISERROR(SEARCH(", USA",I103)))</formula>
    </cfRule>
    <cfRule type="containsText" dxfId="16" priority="22" operator="containsText" text=", CSA">
      <formula>NOT(ISERROR(SEARCH(", CSA",I103)))</formula>
    </cfRule>
  </conditionalFormatting>
  <conditionalFormatting sqref="H104">
    <cfRule type="containsText" dxfId="15" priority="19" operator="containsText" text=", USA">
      <formula>NOT(ISERROR(SEARCH(", USA",H104)))</formula>
    </cfRule>
    <cfRule type="containsText" dxfId="14" priority="20" operator="containsText" text=", CSA">
      <formula>NOT(ISERROR(SEARCH(", CSA",H104)))</formula>
    </cfRule>
  </conditionalFormatting>
  <conditionalFormatting sqref="H121:H122 H119 H116:H117">
    <cfRule type="containsText" dxfId="13" priority="17" operator="containsText" text=", USA">
      <formula>NOT(ISERROR(SEARCH(", USA",H116)))</formula>
    </cfRule>
    <cfRule type="containsText" dxfId="12" priority="18" operator="containsText" text=", CSA">
      <formula>NOT(ISERROR(SEARCH(", CSA",H116)))</formula>
    </cfRule>
  </conditionalFormatting>
  <conditionalFormatting sqref="H126:H127">
    <cfRule type="containsText" dxfId="11" priority="15" operator="containsText" text=", USA">
      <formula>NOT(ISERROR(SEARCH(", USA",H126)))</formula>
    </cfRule>
    <cfRule type="containsText" dxfId="10" priority="16" operator="containsText" text=", CSA">
      <formula>NOT(ISERROR(SEARCH(", CSA",H126)))</formula>
    </cfRule>
  </conditionalFormatting>
  <conditionalFormatting sqref="H132 H130">
    <cfRule type="containsText" dxfId="9" priority="13" operator="containsText" text=", USA">
      <formula>NOT(ISERROR(SEARCH(", USA",H130)))</formula>
    </cfRule>
    <cfRule type="containsText" dxfId="8" priority="14" operator="containsText" text=", CSA">
      <formula>NOT(ISERROR(SEARCH(", CSA",H130)))</formula>
    </cfRule>
  </conditionalFormatting>
  <conditionalFormatting sqref="A134">
    <cfRule type="containsText" dxfId="7" priority="7" operator="containsText" text=", USA">
      <formula>NOT(ISERROR(SEARCH(", USA",A134)))</formula>
    </cfRule>
    <cfRule type="containsText" dxfId="6" priority="8" operator="containsText" text=", CSA">
      <formula>NOT(ISERROR(SEARCH(", CSA",A134)))</formula>
    </cfRule>
  </conditionalFormatting>
  <conditionalFormatting sqref="B134:C134">
    <cfRule type="containsText" dxfId="5" priority="9" operator="containsText" text=", USA">
      <formula>NOT(ISERROR(SEARCH(", USA",B134)))</formula>
    </cfRule>
    <cfRule type="containsText" dxfId="4" priority="10" operator="containsText" text=", CSA">
      <formula>NOT(ISERROR(SEARCH(", CSA",B134)))</formula>
    </cfRule>
  </conditionalFormatting>
  <conditionalFormatting sqref="B133:G133">
    <cfRule type="containsText" dxfId="3" priority="3" operator="containsText" text=", USA">
      <formula>NOT(ISERROR(SEARCH(", USA",B133)))</formula>
    </cfRule>
    <cfRule type="containsText" dxfId="2" priority="4" operator="containsText" text=", CSA">
      <formula>NOT(ISERROR(SEARCH(", CSA",B133)))</formula>
    </cfRule>
  </conditionalFormatting>
  <conditionalFormatting sqref="I133:R133">
    <cfRule type="containsText" dxfId="1" priority="1" operator="containsText" text=", USA">
      <formula>NOT(ISERROR(SEARCH(", USA",I133)))</formula>
    </cfRule>
    <cfRule type="containsText" dxfId="0" priority="2" operator="containsText" text=", CSA">
      <formula>NOT(ISERROR(SEARCH(", CSA",I133)))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Carley Coma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2025-04-05T20:58:14Z</dcterms:modified>
</cp:coreProperties>
</file>